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E:\Poslovne zadeve\2D d.o.o\_Posamezni objekti\_Mrežni inkubator\Mansarda Veliki Otok\Projektna dokumentacija\2026-06-15 oddaja PZI Podjetniški inkubator Veliki Otok\1 ARHITEKTURA\"/>
    </mc:Choice>
  </mc:AlternateContent>
  <xr:revisionPtr revIDLastSave="0" documentId="13_ncr:1_{B8ECD89C-5B6A-48EE-BBB8-E5B07B5ED4A3}" xr6:coauthVersionLast="47" xr6:coauthVersionMax="47" xr10:uidLastSave="{00000000-0000-0000-0000-000000000000}"/>
  <bookViews>
    <workbookView xWindow="28680" yWindow="-120" windowWidth="29040" windowHeight="15840" tabRatio="591" activeTab="4" xr2:uid="{5877C137-4AED-48D2-9475-52205A0D4B92}"/>
  </bookViews>
  <sheets>
    <sheet name="NASLOVNA STRAN" sheetId="1" r:id="rId1"/>
    <sheet name="REKAPITULACIJA" sheetId="2" r:id="rId2"/>
    <sheet name="SPLOŠNA DOLOČILA" sheetId="3" r:id="rId3"/>
    <sheet name="A. GRADBENA DELA" sheetId="4" r:id="rId4"/>
    <sheet name="B. OBRTNIŠKA DELA" sheetId="5" r:id="rId5"/>
  </sheets>
  <definedNames>
    <definedName name="_xlnm.Print_Area" localSheetId="3">'A. GRADBENA DELA'!$A$1:$F$193</definedName>
    <definedName name="_xlnm.Print_Area" localSheetId="4">'B. OBRTNIŠKA DELA'!$A$1:$F$394</definedName>
    <definedName name="_xlnm.Print_Area" localSheetId="1">REKAPITULACIJA!$A$1:$C$28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8" i="4" l="1"/>
  <c r="F30" i="4"/>
  <c r="F41" i="4"/>
  <c r="F43" i="4"/>
  <c r="F45" i="4"/>
  <c r="F58" i="4"/>
  <c r="F60" i="4"/>
  <c r="F62" i="4"/>
  <c r="D7" i="4"/>
  <c r="C6" i="2" a="1"/>
  <c r="C6" i="2"/>
  <c r="F71" i="4"/>
  <c r="F73" i="4"/>
  <c r="F75" i="4"/>
  <c r="F77" i="4"/>
  <c r="F79" i="4"/>
  <c r="F81" i="4"/>
  <c r="F83" i="4"/>
  <c r="F85" i="4"/>
  <c r="F86" i="4"/>
  <c r="F88" i="4"/>
  <c r="F89" i="4"/>
  <c r="F91" i="4"/>
  <c r="F93" i="4"/>
  <c r="F95" i="4"/>
  <c r="F97" i="4"/>
  <c r="F98" i="4"/>
  <c r="F100" i="4"/>
  <c r="F101" i="4"/>
  <c r="F103" i="4"/>
  <c r="F105" i="4"/>
  <c r="F107" i="4"/>
  <c r="D8" i="4"/>
  <c r="C7" i="2" a="1"/>
  <c r="C7" i="2"/>
  <c r="F122" i="4"/>
  <c r="F123" i="4"/>
  <c r="F125" i="4"/>
  <c r="F127" i="4"/>
  <c r="F130" i="4"/>
  <c r="F132" i="4"/>
  <c r="D9" i="4"/>
  <c r="C8" i="2" a="1"/>
  <c r="C8" i="2"/>
  <c r="F143" i="4"/>
  <c r="F145" i="4"/>
  <c r="F146" i="4"/>
  <c r="F147" i="4"/>
  <c r="F150" i="4"/>
  <c r="F153" i="4"/>
  <c r="F160" i="4"/>
  <c r="F167" i="4"/>
  <c r="F170" i="4"/>
  <c r="F171" i="4"/>
  <c r="F175" i="4"/>
  <c r="F176" i="4"/>
  <c r="F177" i="4"/>
  <c r="F180" i="4"/>
  <c r="F182" i="4"/>
  <c r="F185" i="4"/>
  <c r="F186" i="4"/>
  <c r="F187" i="4"/>
  <c r="F189" i="4"/>
  <c r="F191" i="4"/>
  <c r="F193" i="4"/>
  <c r="D10" i="4"/>
  <c r="C9" i="2" a="1"/>
  <c r="C9" i="2"/>
  <c r="C5" i="2"/>
  <c r="F41" i="5"/>
  <c r="F43" i="5" s="1"/>
  <c r="D7" i="5" s="1"/>
  <c r="F54" i="5"/>
  <c r="F55" i="5"/>
  <c r="F56" i="5"/>
  <c r="F57" i="5"/>
  <c r="F58" i="5"/>
  <c r="F59" i="5"/>
  <c r="F60" i="5"/>
  <c r="F61" i="5"/>
  <c r="F62" i="5"/>
  <c r="F63" i="5"/>
  <c r="F66" i="5"/>
  <c r="F87" i="5"/>
  <c r="F92" i="5"/>
  <c r="F97" i="5"/>
  <c r="F102" i="5"/>
  <c r="F107" i="5"/>
  <c r="F112" i="5"/>
  <c r="F116" i="5"/>
  <c r="F122" i="5"/>
  <c r="F127" i="5"/>
  <c r="F128" i="5"/>
  <c r="F134" i="5"/>
  <c r="F135" i="5"/>
  <c r="F141" i="5"/>
  <c r="F144" i="5"/>
  <c r="F151" i="5"/>
  <c r="F152" i="5"/>
  <c r="F156" i="5"/>
  <c r="F157" i="5"/>
  <c r="F164" i="5"/>
  <c r="F168" i="5"/>
  <c r="F169" i="5"/>
  <c r="F174" i="5"/>
  <c r="F204" i="5"/>
  <c r="F205" i="5"/>
  <c r="F216" i="5"/>
  <c r="F227" i="5"/>
  <c r="F228" i="5"/>
  <c r="F229" i="5"/>
  <c r="F230" i="5"/>
  <c r="F231" i="5"/>
  <c r="F235" i="5"/>
  <c r="F253" i="5"/>
  <c r="F257" i="5"/>
  <c r="F258" i="5"/>
  <c r="F263" i="5"/>
  <c r="F268" i="5"/>
  <c r="F269" i="5"/>
  <c r="F274" i="5"/>
  <c r="F279" i="5"/>
  <c r="F280" i="5"/>
  <c r="F285" i="5"/>
  <c r="F286" i="5"/>
  <c r="F305" i="5"/>
  <c r="F306" i="5"/>
  <c r="F315" i="5"/>
  <c r="F316" i="5"/>
  <c r="F338" i="5"/>
  <c r="F341" i="5"/>
  <c r="F343" i="5"/>
  <c r="F355" i="5"/>
  <c r="F369" i="5"/>
  <c r="F379" i="5"/>
  <c r="B15" i="5"/>
  <c r="B20" i="2" s="1"/>
  <c r="A15" i="5"/>
  <c r="A20" i="2" s="1"/>
  <c r="B11" i="2"/>
  <c r="A11" i="2"/>
  <c r="B5" i="2"/>
  <c r="A5" i="2"/>
  <c r="B14" i="5"/>
  <c r="B19" i="2" s="1"/>
  <c r="A14" i="5"/>
  <c r="A19" i="2" s="1"/>
  <c r="B9" i="5"/>
  <c r="B14" i="2" s="1"/>
  <c r="A9" i="5"/>
  <c r="A14" i="2" s="1"/>
  <c r="B13" i="5"/>
  <c r="B18" i="2" s="1"/>
  <c r="A13" i="5"/>
  <c r="A18" i="2" s="1"/>
  <c r="B12" i="5"/>
  <c r="B17" i="2" s="1"/>
  <c r="A12" i="5"/>
  <c r="A17" i="2" s="1"/>
  <c r="B11" i="5"/>
  <c r="B16" i="2" s="1"/>
  <c r="A11" i="5"/>
  <c r="A16" i="2" s="1"/>
  <c r="B10" i="5"/>
  <c r="B15" i="2" s="1"/>
  <c r="A10" i="5"/>
  <c r="A15" i="2" s="1"/>
  <c r="B8" i="5"/>
  <c r="B13" i="2" s="1"/>
  <c r="A8" i="5"/>
  <c r="A13" i="2" s="1"/>
  <c r="B7" i="5"/>
  <c r="B12" i="2" s="1"/>
  <c r="A7" i="5"/>
  <c r="A12" i="2" s="1"/>
  <c r="A7" i="4"/>
  <c r="A6" i="2"/>
  <c r="A8" i="4"/>
  <c r="A7" i="2"/>
  <c r="A9" i="4"/>
  <c r="A8" i="2"/>
  <c r="A10" i="4"/>
  <c r="A9" i="2"/>
  <c r="B10" i="4"/>
  <c r="B9" i="2"/>
  <c r="B9" i="4"/>
  <c r="B8" i="2"/>
  <c r="B8" i="4"/>
  <c r="B7" i="2"/>
  <c r="B7" i="4"/>
  <c r="B6" i="2"/>
  <c r="G43" i="4"/>
  <c r="D12" i="4"/>
  <c r="D9" i="2"/>
  <c r="D8" i="2"/>
  <c r="D7" i="2"/>
  <c r="D6" i="2"/>
  <c r="F393" i="5" l="1"/>
  <c r="D15" i="5" s="1"/>
  <c r="C20" i="2" s="1" a="1"/>
  <c r="C20" i="2" s="1"/>
  <c r="F382" i="5"/>
  <c r="D14" i="5" s="1"/>
  <c r="C19" i="2" s="1" a="1"/>
  <c r="D19" i="2" s="1"/>
  <c r="F176" i="5"/>
  <c r="D9" i="5" s="1"/>
  <c r="C14" i="2" s="1" a="1"/>
  <c r="C14" i="2" s="1"/>
  <c r="F289" i="5"/>
  <c r="D11" i="5" s="1"/>
  <c r="C16" i="2" s="1" a="1"/>
  <c r="C16" i="2" s="1"/>
  <c r="F345" i="5"/>
  <c r="D13" i="5" s="1"/>
  <c r="C18" i="2" s="1" a="1"/>
  <c r="D18" i="2" s="1"/>
  <c r="F237" i="5"/>
  <c r="D10" i="5" s="1"/>
  <c r="C15" i="2" s="1" a="1"/>
  <c r="C15" i="2" s="1"/>
  <c r="F68" i="5"/>
  <c r="D8" i="5" s="1"/>
  <c r="C13" i="2" s="1" a="1"/>
  <c r="C13" i="2" s="1"/>
  <c r="F319" i="5"/>
  <c r="D12" i="5" s="1"/>
  <c r="C17" i="2" s="1" a="1"/>
  <c r="D17" i="2" s="1"/>
  <c r="C12" i="2" a="1"/>
  <c r="D20" i="2" l="1"/>
  <c r="D15" i="2"/>
  <c r="D16" i="2"/>
  <c r="D14" i="2"/>
  <c r="C19" i="2"/>
  <c r="D17" i="5"/>
  <c r="C18" i="2"/>
  <c r="C17" i="2"/>
  <c r="D13" i="2"/>
  <c r="D12" i="2"/>
  <c r="C12" i="2"/>
  <c r="C11" i="2" l="1"/>
  <c r="C22" i="2" s="1"/>
  <c r="C24" i="2" s="1"/>
  <c r="C26" i="2" s="1"/>
  <c r="C28" i="2" s="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<sst xmlns="http://schemas.openxmlformats.org/spreadsheetml/2006/main" count="837" uniqueCount="584">
  <si>
    <t>OBOJEKT:</t>
  </si>
  <si>
    <t>NAROČNIK:</t>
  </si>
  <si>
    <t>PROJEKTNA FAZA:</t>
  </si>
  <si>
    <t>PZI</t>
  </si>
  <si>
    <t>DATUM:</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</si>
  <si>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</si>
  <si>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</si>
  <si>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</si>
  <si>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</si>
  <si>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</si>
  <si>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</si>
  <si>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</si>
  <si>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</si>
  <si>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</si>
  <si>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</si>
  <si>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</si>
  <si>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</si>
  <si>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</si>
  <si>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</si>
  <si>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</si>
  <si>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</si>
  <si>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</si>
  <si>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</si>
  <si>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</si>
  <si>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</si>
  <si>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</si>
  <si>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</si>
  <si>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</si>
  <si>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</si>
  <si>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</si>
  <si>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</si>
  <si>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</si>
  <si>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</si>
  <si>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</si>
  <si>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</si>
  <si>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</si>
  <si>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</si>
  <si>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</si>
  <si>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</si>
  <si>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</si>
  <si>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</si>
  <si>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</si>
  <si>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</si>
  <si>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</si>
  <si>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</si>
  <si>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</si>
  <si>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</si>
  <si>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</si>
  <si>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</si>
  <si>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</si>
  <si>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</si>
  <si>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</si>
  <si>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</si>
  <si>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</si>
  <si>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</si>
  <si>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</si>
  <si>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</si>
  <si>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</si>
  <si>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</si>
  <si>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</si>
  <si>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</si>
  <si>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</si>
  <si>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</si>
  <si>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</si>
  <si>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</si>
  <si>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</si>
  <si>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</si>
  <si>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</si>
  <si>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</si>
  <si>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</si>
  <si>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</si>
  <si>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</si>
  <si>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</si>
  <si>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</si>
  <si>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</si>
  <si>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</si>
  <si>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ODPADKI.</t>
  </si>
  <si>
    <t>kpl.</t>
  </si>
  <si>
    <t>A.</t>
  </si>
  <si>
    <t>GRADBENA DELA</t>
  </si>
  <si>
    <t>REKAPITULACIJA GRADBENIH DEL</t>
  </si>
  <si>
    <t>SKUPAJ:</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</si>
  <si>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</si>
  <si>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</si>
  <si>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</si>
  <si>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</si>
  <si>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</si>
  <si>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</si>
  <si>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</si>
  <si>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</si>
  <si>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</si>
  <si>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</si>
  <si>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</si>
  <si>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r>
      <rPr>
        <b/>
        <sz val="11"/>
        <rFont val="Calibri"/>
        <family val="2"/>
        <charset val="238"/>
        <scheme val="minor"/>
      </rPr>
      <t>Izdelava načrta ogranizacije gradbišča in Varnostnega načrta</t>
    </r>
    <r>
      <rPr>
        <sz val="11"/>
        <rFont val="Calibri"/>
        <family val="2"/>
        <charset val="238"/>
        <scheme val="minor"/>
      </rPr>
      <t xml:space="preserve"> v skladu z veljavnimi predpisi in zakonodajo, ki mora biti potrjen s strani imenovanega varnostnega inženirja.</t>
    </r>
  </si>
  <si>
    <r>
      <rPr>
        <b/>
        <sz val="11"/>
        <rFont val="Calibri"/>
        <family val="2"/>
        <charset val="238"/>
        <scheme val="minor"/>
      </rPr>
      <t>Izdelava elaborata preprečevanja in zmanjševanja emisije delcev iz gradbišča</t>
    </r>
    <r>
      <rPr>
        <sz val="11"/>
        <rFont val="Calibri"/>
        <family val="2"/>
        <charset val="238"/>
        <scheme val="minor"/>
      </rPr>
      <t xml:space="preserve"> v skladu z Uredbo o preprečevanju in zmanjševanju emisije delcev iz gradbišča.</t>
    </r>
  </si>
  <si>
    <t>~ Ograditev območja gradbišča s primerno gradbiščno ograjo; postavitev in odstranitev PVC gradbiščne ograje z vzdrževanjem in popravili (PVC ograja višine 2,00m, priptrjena na ustreznih stojalih v medsebojni razdalji do 2,00m, ustrezno zavarovana pred porušitvijo zaradi vetra za obdobje celotne gradnje) z vgrajenimi gradbiščnimi vrati dimenzije 2,00+2,00/2,00m z nosilnimi stebri v betonskem temelju. Začasna gradbiščna vrata, lesena s kljuko in ključavnico.</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</si>
  <si>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</si>
  <si>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</si>
  <si>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</si>
  <si>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</si>
  <si>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</si>
  <si>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Skupaj priprava in ureditev gradbišča in ureditev gradbiščnih prostorov. Komplet z vsemi potrebnimi dodatnimi deli in materiali.</t>
  </si>
  <si>
    <r>
      <rPr>
        <b/>
        <sz val="11"/>
        <rFont val="Calibri"/>
        <family val="2"/>
        <charset val="238"/>
        <scheme val="minor"/>
      </rPr>
      <t xml:space="preserve">Priprava gradbišča in ureditev gradbiščnih prostorov </t>
    </r>
    <r>
      <rPr>
        <sz val="11"/>
        <rFont val="Calibri"/>
        <family val="2"/>
        <charset val="238"/>
        <scheme val="minor"/>
      </rPr>
      <t>(postavitev gradbiščnih kontejnerjev (najem), nabava elementov za ureditev gradbišča, postavitev in odstranitev po končani gradnji):</t>
    </r>
  </si>
  <si>
    <r>
      <rPr>
        <b/>
        <sz val="11"/>
        <rFont val="Calibri"/>
        <family val="2"/>
        <charset val="238"/>
        <scheme val="minor"/>
      </rPr>
      <t>Nabava, dobava, izdelava in odstranitev začasnih barier v stenskih odrtinah</t>
    </r>
    <r>
      <rPr>
        <sz val="11"/>
        <rFont val="Calibri"/>
        <family val="2"/>
        <charset val="238"/>
        <scheme val="minor"/>
      </rPr>
      <t>; zavarovanje odprtin v stenah z varnostno ograjo višine 1,00m +/- 5,00cm, kolensko prečko na 47,00cm in 15,00cm polno zaporo na tleh. Komplet z vsemi potrebnimi dodatnimi deli in materiali.</t>
    </r>
  </si>
  <si>
    <t>m'</t>
  </si>
  <si>
    <r>
      <rPr>
        <b/>
        <sz val="11"/>
        <rFont val="Calibri"/>
        <family val="2"/>
        <charset val="238"/>
        <scheme val="minor"/>
      </rPr>
      <t>Nabava, dobava, izdelava in odstranitev začasnih zaščitnih ogra</t>
    </r>
    <r>
      <rPr>
        <sz val="11"/>
        <rFont val="Calibri"/>
        <family val="2"/>
        <charset val="238"/>
        <scheme val="minor"/>
      </rPr>
      <t>j; zavarovanje na robovih plošč posameznih etaž z varnostno ograjo višine 1,00m +/- 5,00cm, kolensko prečko na 47,00cm in 15,00cm polno zaporo na tleh. Komplet z vsemi potrebnimi dodatnimi deli in materiali.</t>
    </r>
  </si>
  <si>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</si>
  <si>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Komplet z vsemi potrebnimi dodatnimi deli in materiali.</t>
  </si>
  <si>
    <r>
      <rPr>
        <b/>
        <sz val="11"/>
        <rFont val="Calibri"/>
        <family val="2"/>
        <charset val="238"/>
        <scheme val="minor"/>
      </rPr>
      <t>Nabava / najem delovnega odra</t>
    </r>
    <r>
      <rPr>
        <sz val="1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</si>
  <si>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</si>
  <si>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</si>
  <si>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r>
      <rPr>
        <b/>
        <sz val="11"/>
        <rFont val="Calibri"/>
        <family val="2"/>
        <charset val="238"/>
        <scheme val="minor"/>
      </rPr>
      <t>Nabava / najem premične dvižne ploščadi</t>
    </r>
    <r>
      <rPr>
        <sz val="1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</si>
  <si>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10 oseb).</t>
  </si>
  <si>
    <t>Skladiščni kontejnerji, kontejner za odpadke, zabojniki za mešane odpadke,... (za celotno obdobje gradnje).</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</si>
  <si>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</si>
  <si>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</si>
  <si>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r>
      <rPr>
        <b/>
        <sz val="11"/>
        <rFont val="Calibri"/>
        <family val="2"/>
        <charset val="238"/>
        <scheme val="minor"/>
      </rPr>
      <t>Nabava / najem lestve</t>
    </r>
    <r>
      <rPr>
        <sz val="11"/>
        <rFont val="Calibri"/>
        <family val="2"/>
        <charset val="238"/>
        <scheme val="minor"/>
      </rPr>
      <t>; opomba: Na gradbišču se smejo uporabljati atestirane tipske lestve, ki so izdelane po veljavnih predpisih in opremljene z izjavo o skladnosti.</t>
    </r>
  </si>
  <si>
    <r>
      <t>m</t>
    </r>
    <r>
      <rPr>
        <sz val="11"/>
        <rFont val="Calibri"/>
        <family val="2"/>
        <charset val="238"/>
      </rPr>
      <t>²</t>
    </r>
  </si>
  <si>
    <r>
      <rPr>
        <b/>
        <sz val="11"/>
        <rFont val="Calibri"/>
        <family val="2"/>
        <charset val="238"/>
        <scheme val="minor"/>
      </rPr>
      <t>Nabava, dobava, montaža in demontaža zaščite sten osebnega dvigala</t>
    </r>
    <r>
      <rPr>
        <sz val="11"/>
        <rFont val="Calibri"/>
        <family val="2"/>
        <charset val="238"/>
        <scheme val="minor"/>
      </rPr>
      <t>. Zaščita iz lesenih letev in dvojnega sloja iz kartona debeline 3mm. Po končanih delih demontaža elementov. Komplet z vsemi potrebnimi dodatnimi deli in materiali.</t>
    </r>
  </si>
  <si>
    <t>PRIPRAVLJALNA DELA SKUPAJ:</t>
  </si>
  <si>
    <t>RUŠITVENA DELA</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</si>
  <si>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</si>
  <si>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</si>
  <si>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</si>
  <si>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zarezovanje</t>
  </si>
  <si>
    <r>
      <rPr>
        <b/>
        <sz val="11"/>
        <rFont val="Calibri"/>
        <family val="2"/>
        <charset val="238"/>
        <scheme val="minor"/>
      </rPr>
      <t>Nabava, dobava, montaža in demontaža zaščite obstoječih tlakov</t>
    </r>
    <r>
      <rPr>
        <sz val="11"/>
        <rFont val="Calibri"/>
        <family val="2"/>
        <charset val="238"/>
        <scheme val="minor"/>
      </rPr>
      <t xml:space="preserve"> - zavarovanje območja del v obstoječem objektu; zaščita obstoječih finalnih tlakov na območju del in transportnih poti. Zaščita iz filca in sloja iz kartona debeline 3mm. Komplet z nabavo, dobavo, montažo in demontažo materiala ter vseh potrebnih dodatnih del in materialov. (ocena, obračun po dejanskih izmerah)</t>
    </r>
  </si>
  <si>
    <t>kos</t>
  </si>
  <si>
    <t>RUŠITVENA DELA SKUPAJ:</t>
  </si>
  <si>
    <r>
      <t>m</t>
    </r>
    <r>
      <rPr>
        <sz val="11"/>
        <rFont val="Calibri"/>
        <family val="2"/>
        <charset val="238"/>
      </rPr>
      <t>³</t>
    </r>
  </si>
  <si>
    <t>m²</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</si>
  <si>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</si>
  <si>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</si>
  <si>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</si>
  <si>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</si>
  <si>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</si>
  <si>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</si>
  <si>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</si>
  <si>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Ojačitev s karbonskimi lamelami širine 100mm in debeline 1,2mm. Predhodno čiščenje obstoječe konstrukcije.</t>
  </si>
  <si>
    <t>Leplenje lamel z epoxi lepilom na očiščeno in zbrušeno površino (v ceni upoštevati morebitne demontaže obstoječih inštalacij in ponovna montaža po končanem delu). Komplet z vsemi potrebnimi dodatnimi deli in materiali.</t>
  </si>
  <si>
    <t>lamela dolžine 600cm</t>
  </si>
  <si>
    <t>lamela dolžine 350cm</t>
  </si>
  <si>
    <t>BETONSKA DELA SKUPAJ:</t>
  </si>
  <si>
    <t>Armaturne palice.</t>
  </si>
  <si>
    <t>kg</t>
  </si>
  <si>
    <t>ZIDARSKA DELA</t>
  </si>
  <si>
    <t>SPLOŠNA DOLOČILA
V enotni ceni morajo biti zajeta vsa potrebna dela, delovni oder, transporti, prenosi,...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</si>
  <si>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</si>
  <si>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</si>
  <si>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 xml:space="preserve"> - dolžine 150cm</t>
  </si>
  <si>
    <t>Enoslojni industrijsko pripravljeni omet kot apneno gipsna maltna mešanica deb. cca 15mm, izdelan skladno z ONORM B 2207-W1,W2, velikost zrn do 1mm, toplotna prevodnost 0,6W/mK, difuzija vodne pare cca 10. Komplet z vsemi potrebnimi dodatnimi deli in materiali.</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</si>
  <si>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</si>
  <si>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PE folija 0,15mm, položena s preklopi op navodilih proizvajalca min 20cm</t>
  </si>
  <si>
    <t xml:space="preserve"> - Velikosti do 0,10m²</t>
  </si>
  <si>
    <t xml:space="preserve"> - Velikosti od 0,10m² do 0,25m²</t>
  </si>
  <si>
    <t xml:space="preserve"> - utori preseka do 5/5cm ali enakovrednega preseka</t>
  </si>
  <si>
    <t xml:space="preserve"> - utori preseka do 10/10cm ali enakovrednega preseka</t>
  </si>
  <si>
    <t xml:space="preserve"> - utori preseka do 20/10cm ali enakovrednega preseka</t>
  </si>
  <si>
    <t>ZIDARSKA DELA SKUPAJ:</t>
  </si>
  <si>
    <t>V ceni potrebno upoštevati izdelavo "zaokrožnice" na lomih oz stikih vertikale in horizontale s hitrosušečo in vodotesno sanacijsko malto na mineralni osnovi. Komplet z vsemi potrebnimi dodatnimi deli in materiali.</t>
  </si>
  <si>
    <r>
      <rPr>
        <b/>
        <sz val="11"/>
        <rFont val="Calibri"/>
        <family val="2"/>
        <charset val="238"/>
        <scheme val="minor"/>
      </rPr>
      <t>Nabava, dobava in izdelava hidroizolacije podesta</t>
    </r>
    <r>
      <rPr>
        <sz val="11"/>
        <rFont val="Calibri"/>
        <family val="2"/>
        <charset val="238"/>
        <scheme val="minor"/>
      </rPr>
      <t>; predhodna izravnava podlage s cementno malto in izdelava hidroizolacije. Izdelava hidroizolacije v sestavi:</t>
    </r>
  </si>
  <si>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</si>
  <si>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</si>
  <si>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NK delavac</t>
  </si>
  <si>
    <t>KV delavec</t>
  </si>
  <si>
    <t>VK delavec</t>
  </si>
  <si>
    <t>ur</t>
  </si>
  <si>
    <t>B.</t>
  </si>
  <si>
    <t>OBRTNIŠKA DELA</t>
  </si>
  <si>
    <t>REKAPITULACIJA OBRTNIŠKIH DEL</t>
  </si>
  <si>
    <t>KLJUČAVNIČARSKA DELA</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</si>
  <si>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</si>
  <si>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</si>
  <si>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</si>
  <si>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</si>
  <si>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</si>
  <si>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</si>
  <si>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</si>
  <si>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</si>
  <si>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</si>
  <si>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</si>
  <si>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</si>
  <si>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r>
      <rPr>
        <b/>
        <sz val="11"/>
        <rFont val="Calibri"/>
        <family val="2"/>
        <charset val="238"/>
        <scheme val="minor"/>
      </rPr>
      <t>Nabava, dobava, izdelava in montaža nadgradnje obstoječega zunanjega požarnega stopnišča</t>
    </r>
    <r>
      <rPr>
        <sz val="11"/>
        <rFont val="Calibri"/>
        <family val="2"/>
        <charset val="238"/>
        <scheme val="minor"/>
      </rPr>
      <t>; nadgradnja za 1 etažo z jeklenimi pocinkanimi profili dimenzije kot obstoječi, komplet s stopnišno ograjo kot obstoječa. Izdelava po detajlu in predhodnem ogledu obstoječega stopniča. Pritrjevanje na obstoječo konstrukcijo stopnišča v v obstoječ objekt. Pred izdelavo potrebno izdelati delavniški načrt katerega mora potrditi statik in projektant. Komplet z vsemi potrebnimi dodatnimi deli in materiali.</t>
    </r>
  </si>
  <si>
    <t>KLJUČAVNIČARSKA DELA SKUPAJ:</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</si>
  <si>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</si>
  <si>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</si>
  <si>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</si>
  <si>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</si>
  <si>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</si>
  <si>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Žlebovi komplet s pritrdilnimi kljukami.</t>
  </si>
  <si>
    <t>Kapni prezračevalni trak.</t>
  </si>
  <si>
    <t>Zaključna poševna pločevina, r.š. cca 35cm.</t>
  </si>
  <si>
    <t>Odtočne cevi.</t>
  </si>
  <si>
    <t>Linijski snegolov.</t>
  </si>
  <si>
    <r>
      <rPr>
        <b/>
        <sz val="11"/>
        <rFont val="Calibri"/>
        <family val="2"/>
        <charset val="238"/>
        <scheme val="minor"/>
      </rPr>
      <t>Rušitev dela obstoječega strešnega nosilca</t>
    </r>
    <r>
      <rPr>
        <sz val="11"/>
        <rFont val="Calibri"/>
        <family val="2"/>
        <charset val="238"/>
        <scheme val="minor"/>
      </rPr>
      <t>. Betonski strešni nosilec dimenzije 15/40cm. Predhodno zarezovanje linije rušitve. Iznos materiala iz objekta, nakladanje na kamion in odvoz na deponijo po izboru izvajalca del, vključno s stroški prevoza in plačilom takse deponije. V ceni potrebno všteti potrebno podpiranje konstrukcije za čas del. Komplet z vsemi potrebnimi dodatnimi deli in materiali.</t>
    </r>
  </si>
  <si>
    <r>
      <rPr>
        <b/>
        <sz val="11"/>
        <rFont val="Calibri"/>
        <family val="2"/>
        <charset val="238"/>
        <scheme val="minor"/>
      </rPr>
      <t>Delna rušitev strešnega kolenčnega zidu</t>
    </r>
    <r>
      <rPr>
        <sz val="11"/>
        <rFont val="Calibri"/>
        <family val="2"/>
        <charset val="238"/>
        <scheme val="minor"/>
      </rPr>
      <t>. Predhodno zarezovanje linije rušitve. Pazljiva rušitev. Iznos materiala iz objekta, nakladanje na kamion in odvoz na deponijo po izboru izvajalca del, komplet s stroški transporta in plačilom takse deponije. Komplet z vsemi potrebnimi dodatnimi deli in materiali.</t>
    </r>
  </si>
  <si>
    <r>
      <t>Izdelava, dobava in montaža raznih manjših kleparskih obrob</t>
    </r>
    <r>
      <rPr>
        <sz val="11"/>
        <rFont val="Calibri"/>
        <family val="2"/>
        <charset val="238"/>
        <scheme val="minor"/>
      </rPr>
      <t xml:space="preserve"> iz pocinkane barvane pločevine v barvi po izboru projektanta, debeline 0,55 mm.  Komplet z vsemi potrebnimi dodatnimi deli in materiali.</t>
    </r>
  </si>
  <si>
    <r>
      <rPr>
        <b/>
        <sz val="11"/>
        <rFont val="Calibri"/>
        <family val="2"/>
        <charset val="238"/>
        <scheme val="minor"/>
      </rPr>
      <t>Rušitev dela obstoječega strešnega napušča - betonski napušč</t>
    </r>
    <r>
      <rPr>
        <sz val="11"/>
        <rFont val="Calibri"/>
        <family val="2"/>
        <charset val="238"/>
        <scheme val="minor"/>
      </rPr>
      <t>. Betonska plošča debeline do 25cm. Predhodno zarezovanje linije rušitve. Iznos materiala iz objekta, nakladanje na kamion in odvoz na deponijo po izboru izvajalca del, vključno s stroški prevoza in plačilom takse deponije. Komplet z vsemi potrebnimi dodatnimi deli in materiali.</t>
    </r>
  </si>
  <si>
    <t xml:space="preserve"> - 1x hladni bitumenski premaz kot npr. Ibitol ali enakovredno
 - 2x hidroizolacija - bitumenski trak kot npr. FRAGMAT BITALBIT AL V4 ali enakovredno; hidroizolacijski bitumenski trak - parna zapora, varjen po celotni površini s potrebnimi preklopi po navodilu proizvajalca.</t>
  </si>
  <si>
    <r>
      <rPr>
        <b/>
        <sz val="11"/>
        <rFont val="Calibri"/>
        <family val="2"/>
        <charset val="238"/>
        <scheme val="minor"/>
      </rPr>
      <t>Nabava, dobava in zidanje zidov</t>
    </r>
    <r>
      <rPr>
        <sz val="11"/>
        <rFont val="Calibri"/>
        <family val="2"/>
        <charset val="238"/>
        <scheme val="minor"/>
      </rPr>
      <t>; zidanje s porobetonskim zidnim blokom debeline 24cm kot npr. Ytong ZB 24 ali enakovredno (625x240x200mm; λ=0,47 W/mK), zidanih z lepilno malto z vsemi pomožnimi deli, odri, rezanjem in transporti. Komplet z vsemi potrebnimi dodatnimi deli in materiali.</t>
    </r>
  </si>
  <si>
    <r>
      <rPr>
        <b/>
        <sz val="11"/>
        <rFont val="Calibri"/>
        <family val="2"/>
        <charset val="238"/>
        <scheme val="minor"/>
      </rPr>
      <t>Nabava, dobava in vgradnja montažne nosilne preklade;</t>
    </r>
    <r>
      <rPr>
        <sz val="11"/>
        <rFont val="Calibri"/>
        <family val="2"/>
        <charset val="238"/>
        <scheme val="minor"/>
      </rPr>
      <t xml:space="preserve"> preklada iz porobetona v zidanih zidovih kot npr. Ytong NP 24 ali enakovredno. Komplet z vsemi potrebnimi dodatnimi deli in materiali.</t>
    </r>
  </si>
  <si>
    <r>
      <rPr>
        <b/>
        <sz val="11"/>
        <rFont val="Calibri"/>
        <family val="2"/>
        <charset val="238"/>
        <scheme val="minor"/>
      </rPr>
      <t xml:space="preserve">Demontaža obstoječega strelovoda na strehi. </t>
    </r>
    <r>
      <rPr>
        <sz val="11"/>
        <rFont val="Calibri"/>
        <family val="2"/>
        <charset val="238"/>
        <scheme val="minor"/>
      </rPr>
      <t>Iznos materiala iz objekta, nakladanje na kamion in odboz na deponijo po izboru izvajalca del, vključno s stroški prevoza in plačilom takse deponije. Komplet z vsemi potrebnimi dodatnimi deli in materiali.</t>
    </r>
  </si>
  <si>
    <r>
      <rPr>
        <b/>
        <sz val="11"/>
        <rFont val="Calibri"/>
        <family val="2"/>
        <charset val="238"/>
        <scheme val="minor"/>
      </rPr>
      <t xml:space="preserve">Demontaža obstoječega snegolova na strehi. </t>
    </r>
    <r>
      <rPr>
        <sz val="11"/>
        <rFont val="Calibri"/>
        <family val="2"/>
        <charset val="238"/>
        <scheme val="minor"/>
      </rPr>
      <t>Iznos materiala iz objekta, nakladanje na kamion in odboz na deponijo po izboru izvajalca del, vključno s stroški prevoza in plačilom takse deponije. Komplet z vsemi potrebnimi dodatnimi deli in materiali.</t>
    </r>
  </si>
  <si>
    <r>
      <rPr>
        <b/>
        <sz val="11"/>
        <rFont val="Calibri"/>
        <family val="2"/>
        <charset val="238"/>
        <scheme val="minor"/>
      </rPr>
      <t xml:space="preserve">Demontaža obstoječih strešnih elementov (zračniki, dimniki,...) na obstoječi strehi. </t>
    </r>
    <r>
      <rPr>
        <sz val="11"/>
        <rFont val="Calibri"/>
        <family val="2"/>
        <charset val="238"/>
        <scheme val="minor"/>
      </rPr>
      <t>Iznos materiala iz objekta, nakladanje na kamion in odboz na deponijo po izboru izvajalca del, vključno s stroški prevoza in plačilom takse deponije. Komplet z vsemi potrebnimi dodatnimi deli in materiali.</t>
    </r>
  </si>
  <si>
    <r>
      <rPr>
        <b/>
        <sz val="11"/>
        <rFont val="Calibri"/>
        <family val="2"/>
        <charset val="238"/>
        <scheme val="minor"/>
      </rPr>
      <t>Demontaža obstoječih krovsko kleparskih elementov (strešni žlebovi, delno odtočne cevi, obrobe,...).</t>
    </r>
    <r>
      <rPr>
        <sz val="11"/>
        <rFont val="Calibri"/>
        <family val="2"/>
        <charset val="238"/>
        <scheme val="minor"/>
      </rPr>
      <t xml:space="preserve"> Iznos materiala iz objekta, nakladanje na kamion in odboz na deponijo po izboru izvajalca del, vključno s stroški prevoza in plačilom takse deponije. Komplet z vsemi potrebnimi dodatnimi deli in materiali.</t>
    </r>
  </si>
  <si>
    <r>
      <rPr>
        <b/>
        <sz val="11"/>
        <rFont val="Calibri"/>
        <family val="2"/>
        <charset val="238"/>
        <scheme val="minor"/>
      </rPr>
      <t>Demontaža obstoječe strešne kritine - azbestna kritina.</t>
    </r>
    <r>
      <rPr>
        <sz val="11"/>
        <rFont val="Calibri"/>
        <family val="2"/>
        <charset val="238"/>
        <scheme val="minor"/>
      </rPr>
      <t xml:space="preserve"> Iznos materiala iz objekta, nakladanje na kamion in odboz na deponijo po izboru izvajalca del, vključno s stroški prevoza in plačilom takse deponije. Dela po navodilih za delo z nevarnimi odpadki. Komplet z vsemi potrebnimi dodatnimi deli in materiali.</t>
    </r>
  </si>
  <si>
    <r>
      <rPr>
        <b/>
        <sz val="11"/>
        <rFont val="Calibri"/>
        <family val="2"/>
        <charset val="238"/>
        <scheme val="minor"/>
      </rPr>
      <t>Rušitev obstoječe "podkonstrukcije" strešne kritine (lesene letve).</t>
    </r>
    <r>
      <rPr>
        <sz val="11"/>
        <rFont val="Calibri"/>
        <family val="2"/>
        <charset val="238"/>
        <scheme val="minor"/>
      </rPr>
      <t xml:space="preserve"> Iznos materiala iz objekta, nakladanje na kamion in odboz na deponijo po izboru izvajalca del, vključno s stroški prevoza in plačilom takse deponije. Komplet z vsemi potrebnimi dodatnimi deli in materiali.</t>
    </r>
  </si>
  <si>
    <r>
      <t xml:space="preserve">Rušitev dela obstoječe strešne konstrukcije - betonska strešna plošča. </t>
    </r>
    <r>
      <rPr>
        <sz val="11"/>
        <rFont val="Calibri"/>
        <family val="2"/>
        <charset val="238"/>
        <scheme val="minor"/>
      </rPr>
      <t>Betonska plošča debeline cca 7cm. Predhodno zarezovanje linije rušitve strešne plošče. Iznos materiala iz objekta, nakladanje na kamion in odboz na deponijo po izboru izvajalca del, vključno s stroški prevoza in plačilom takse deponije. V ceni potrebno všteti potrebno podpiranje konstrukcije za čas del. Komplet z vsemi potrebnimi dodatnimi deli in materiali.</t>
    </r>
  </si>
  <si>
    <r>
      <rPr>
        <b/>
        <sz val="11"/>
        <rFont val="Calibri"/>
        <family val="2"/>
        <charset val="238"/>
        <scheme val="minor"/>
      </rPr>
      <t>Rušitev oz demontaža obstoječega strešnega okna.</t>
    </r>
    <r>
      <rPr>
        <sz val="11"/>
        <rFont val="Calibri"/>
        <family val="2"/>
        <charset val="238"/>
        <scheme val="minor"/>
      </rPr>
      <t xml:space="preserve"> Iznos materiala iz objekta, nakladanje na kamion in odboz na deponijo po izboru izvajalca del, vključno s stroški prevoza in plačilom takse deponije. Komplet z vsemi potrebnimi dodatnimi deli in materiali.</t>
    </r>
  </si>
  <si>
    <r>
      <rPr>
        <b/>
        <sz val="11"/>
        <rFont val="Calibri"/>
        <family val="2"/>
        <charset val="238"/>
        <scheme val="minor"/>
      </rPr>
      <t xml:space="preserve">Rušitev oz izdelava prebojev v obstoječi strešni konstrukciji za strešna okna dimenzije 94/160cm - betonska strešna plošča. </t>
    </r>
    <r>
      <rPr>
        <sz val="11"/>
        <rFont val="Calibri"/>
        <family val="2"/>
        <charset val="238"/>
        <scheme val="minor"/>
      </rPr>
      <t>Betonska plošča debeline cca 7cm. Predhodno zarezovanje linije rušitve strešne plošče. Iznos materiala iz objekta, nakladanje na kamion in odboz na deponijo po izboru izvajalca del, vključno s stroški prevoza in plačilom takse deponije. V ceni potrebno všteti potrebno podpiranje konstrukcije za čas del. Komplet z vsemi potrebnimi dodatnimi deli in materiali.</t>
    </r>
  </si>
  <si>
    <r>
      <rPr>
        <b/>
        <sz val="11"/>
        <rFont val="Calibri"/>
        <family val="2"/>
        <charset val="238"/>
        <scheme val="minor"/>
      </rPr>
      <t>Rušitev oz povečava obstoječe strešne odprtine v obstoječi strešni konstrukciji za strešna okna dimenzije 94/160cm - betonska strešna plošča.</t>
    </r>
    <r>
      <rPr>
        <sz val="11"/>
        <rFont val="Calibri"/>
        <family val="2"/>
        <charset val="238"/>
        <scheme val="minor"/>
      </rPr>
      <t xml:space="preserve"> Predhodna delna demontaža oz rušitev obstoječega mavčnokartonskega spuščenega stropa, komplet z eventuelno toplotno izolacijo. Betonska plošča debeline cca 7cm. Predhodno zarezovanje linije rušitve strešne plošče. Iznos materiala iz objekta, nakladanje na kamion in odboz na deponijo po izboru izvajalca del, vključno s stroški prevoza in plačilom takse deponije. V ceni potrebno všteti potrebno podpiranje konstrukcije za čas del. Komplet z vsemi potrebnimi dodatnimi deli in materiali.</t>
    </r>
  </si>
  <si>
    <r>
      <rPr>
        <b/>
        <sz val="11"/>
        <rFont val="Calibri"/>
        <family val="2"/>
        <charset val="238"/>
        <scheme val="minor"/>
      </rPr>
      <t>Demontaža dela obstoječega spuščenega stropa v etaži pod etažo kjer se izvajajo dela.</t>
    </r>
    <r>
      <rPr>
        <sz val="11"/>
        <rFont val="Calibri"/>
        <family val="2"/>
        <charset val="238"/>
        <scheme val="minor"/>
      </rPr>
      <t xml:space="preserve"> Pazljiva demontaža rasterskega stropa oz plošč rasterskega stropa (za ponovno montažo), iznos na začasno deponijo v objektu. Demontaža stropa zaradi vgradnje ojačitvenih karbonskih lamel na medetažno konstrukcijo. Ponovna montaža spuščenega stropa po končanih delih. Komplet z vsemi potrebnimi dodatnimi deli in materiali. (ocena, obračun po dejanskih izmerah)</t>
    </r>
  </si>
  <si>
    <r>
      <t>m</t>
    </r>
    <r>
      <rPr>
        <sz val="11"/>
        <rFont val="Aptos Narrow"/>
        <family val="2"/>
      </rPr>
      <t>²</t>
    </r>
  </si>
  <si>
    <r>
      <rPr>
        <b/>
        <sz val="11"/>
        <rFont val="Calibri"/>
        <family val="2"/>
        <charset val="238"/>
        <scheme val="minor"/>
      </rPr>
      <t>Nabava, dobava in izdelava ojačitev obstoječe AB konstrukcije</t>
    </r>
    <r>
      <rPr>
        <sz val="11"/>
        <rFont val="Calibri"/>
        <family val="2"/>
        <charset val="238"/>
        <scheme val="minor"/>
      </rPr>
      <t>. Ojačitev AB medetažne plošče v delu, kjer se odstranjuje strešni AB nosilec in poziduje nove nosilne stene za nošenje strešne konstrukcije. Dela po načrtu statika.</t>
    </r>
  </si>
  <si>
    <r>
      <rPr>
        <b/>
        <sz val="11"/>
        <rFont val="Calibri"/>
        <family val="2"/>
        <charset val="238"/>
        <scheme val="minor"/>
      </rPr>
      <t>Nabava, dobava in vgrajevanje armiranega betona za vertikalne vezi</t>
    </r>
    <r>
      <rPr>
        <sz val="11"/>
        <rFont val="Calibri"/>
        <family val="2"/>
        <charset val="238"/>
        <scheme val="minor"/>
      </rPr>
      <t xml:space="preserve"> - polnilo v protipotresni zidni blok; beton kvalitete C 30/37, debeline prereza do 0,02m³/m', (C 30/37; XC3), toleranca: nivelirana na točnost ± 0,5cm/4,0m. Komplet z vsemi potrebnimi dodatnimi deli in materiali.</t>
    </r>
  </si>
  <si>
    <r>
      <rPr>
        <b/>
        <sz val="11"/>
        <rFont val="Calibri"/>
        <family val="2"/>
        <charset val="238"/>
        <scheme val="minor"/>
      </rPr>
      <t>Nabava, dobava, rezanje, krivljenje, vezanje in polaganje armature</t>
    </r>
    <r>
      <rPr>
        <sz val="11"/>
        <rFont val="Calibri"/>
        <family val="2"/>
        <charset val="238"/>
        <scheme val="minor"/>
      </rPr>
      <t xml:space="preserve"> po armaturnem načrtu. Komplet z vsemi potrebnimi dodatnimi deli in materiali. (ocena)</t>
    </r>
  </si>
  <si>
    <t xml:space="preserve"> - zidni U element za izdelavo horizontalnih vezi kot npr. Ytong UE 24 ali enakovredno</t>
  </si>
  <si>
    <t xml:space="preserve"> - zidni protipotresni zidni blok za izdelavo vertikalnih vezi kot npr. Ytong PTB 24 ali enakovredno</t>
  </si>
  <si>
    <r>
      <rPr>
        <b/>
        <sz val="11"/>
        <rFont val="Calibri"/>
        <family val="2"/>
        <charset val="238"/>
        <scheme val="minor"/>
      </rPr>
      <t>Nabava, dobava in izdelava strojnega ometa sten</t>
    </r>
    <r>
      <rPr>
        <sz val="11"/>
        <rFont val="Calibri"/>
        <family val="2"/>
        <charset val="238"/>
        <scheme val="minor"/>
      </rPr>
      <t xml:space="preserve"> kompletno s pripravo podlage in nanos ometa. Predhodnja vgradnja vogalnikov (Alu profili).</t>
    </r>
  </si>
  <si>
    <r>
      <rPr>
        <b/>
        <sz val="11"/>
        <rFont val="Calibri"/>
        <family val="2"/>
        <charset val="238"/>
        <scheme val="minor"/>
      </rPr>
      <t>Nabava, dobava in izdelava plavajočega armirano cementnega estriha na zunanjem dostopu</t>
    </r>
    <r>
      <rPr>
        <sz val="11"/>
        <rFont val="Calibri"/>
        <family val="2"/>
        <charset val="238"/>
        <scheme val="minor"/>
      </rPr>
      <t>, debeline 6+5cm v sestavi:</t>
    </r>
  </si>
  <si>
    <r>
      <rPr>
        <b/>
        <sz val="11"/>
        <rFont val="Calibri"/>
        <family val="2"/>
        <charset val="238"/>
        <scheme val="minor"/>
      </rPr>
      <t>Nabava, dobava in izdelava plavajočega armirano cementnega estriha v objektu</t>
    </r>
    <r>
      <rPr>
        <sz val="11"/>
        <rFont val="Calibri"/>
        <family val="2"/>
        <charset val="238"/>
        <scheme val="minor"/>
      </rPr>
      <t>, debeline 8+6cm v sestavi:</t>
    </r>
  </si>
  <si>
    <t xml:space="preserve"> - toplotno izolacijske talne plošče iz kamene volne iz dveh slojev v skupni debelini 8cm, (plošče križno položene), ʎD=0,036W/mK SIST EN 12667, odziv na ogenj razreda A1 SIST EN 13501-1, stisljivosti CP3 ≤3mm SIST EN 12341 (kot npr. Knauf Insulation NaturBoard TPS ali enakovredno)</t>
  </si>
  <si>
    <t xml:space="preserve"> - armiran cementni estrih, debeline 6cm, CT-C20-FS z dodatkom mikroarmature iz PP vlaken kot npr. Fibrins F120 ali enakovredno v količini 0,95kg/m3, ob steni robni trak iz kamene volne, debeline 12mm kot npr. Knauf Insulation DL ali enakovredno.</t>
  </si>
  <si>
    <t xml:space="preserve"> - toplotno izolacijske talne plošče iz ekspandiranega polistirena, debeline 6cm kot npr. Fragmat EPS 60 ali enakovredno, ʎD=0,039W/mK SIST EN 12667,</t>
  </si>
  <si>
    <t xml:space="preserve"> - armiran cementni estrih, debeline 5cm, CT-C20-FS z dodatkom mikroarmature iz PP vlaken kot npr. Fibrins F120 ali enakovredno v količini 0,95kg/m3, ob steni robni trak iz ekspandiranega polistirena, debeline 8mm kot npr. Fragmat EPE robni trak ali enakovredno.</t>
  </si>
  <si>
    <r>
      <rPr>
        <b/>
        <sz val="11"/>
        <rFont val="Calibri"/>
        <family val="2"/>
        <charset val="238"/>
        <scheme val="minor"/>
      </rPr>
      <t>Izdelava utorov v nosilni konstrukciji</t>
    </r>
    <r>
      <rPr>
        <sz val="11"/>
        <rFont val="Calibri"/>
        <family val="2"/>
        <charset val="238"/>
        <scheme val="minor"/>
      </rPr>
      <t>. Iznos materiala iz objekta, nakladanje na kamion in odvoz na deponijo po izboru izvajalca del, komplet s stroški transporta in plačilom takse deponije. Komplet z vsemi potrebnimi dodatnimi deli in materiali. (ocena; obračun po dejansko izvedenih delih)</t>
    </r>
  </si>
  <si>
    <r>
      <rPr>
        <b/>
        <sz val="11"/>
        <rFont val="Calibri"/>
        <family val="2"/>
        <charset val="238"/>
        <scheme val="minor"/>
      </rPr>
      <t>Nabava, dobava in zidarska obdelava prebojev po končanih napeljavi inštalacij</t>
    </r>
    <r>
      <rPr>
        <sz val="11"/>
        <rFont val="Calibri"/>
        <family val="2"/>
        <charset val="238"/>
        <scheme val="minor"/>
      </rPr>
      <t>. Komplet z vsemi potrebnimi dodatnimi deli in materiali. (ocena; obračun po dejansko izvedenih delih)</t>
    </r>
  </si>
  <si>
    <r>
      <rPr>
        <b/>
        <sz val="11"/>
        <rFont val="Calibri"/>
        <family val="2"/>
        <charset val="238"/>
        <scheme val="minor"/>
      </rPr>
      <t xml:space="preserve">Izdelava in obdelava utorov v nosilnih stenah </t>
    </r>
    <r>
      <rPr>
        <sz val="11"/>
        <rFont val="Calibri"/>
        <family val="2"/>
        <charset val="238"/>
        <scheme val="minor"/>
      </rPr>
      <t>za montažo cevnih inštalacij z zazidavo po končani montaži.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</si>
  <si>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 s plastičnim betonom C 16/20, fine granulacije (0-4 mm). Obbetonirajo se samo tisti vodi, ki se ne zaščitijo takoj s finalnim tlakom. Komplet z vsemi potrebnimi dodatnimi deli in materiali. (ocena; obračun po dejansko izvedenih delih)</t>
    </r>
  </si>
  <si>
    <r>
      <rPr>
        <b/>
        <sz val="11"/>
        <rFont val="Calibri"/>
        <family val="2"/>
        <charset val="238"/>
        <scheme val="minor"/>
      </rPr>
      <t>Gradbeno čiščenje objekta</t>
    </r>
    <r>
      <rPr>
        <sz val="11"/>
        <rFont val="Calibri"/>
        <family val="2"/>
        <charset val="238"/>
        <scheme val="minor"/>
      </rPr>
      <t xml:space="preserve"> </t>
    </r>
    <r>
      <rPr>
        <b/>
        <sz val="11"/>
        <rFont val="Calibri"/>
        <family val="2"/>
        <charset val="238"/>
        <scheme val="minor"/>
      </rPr>
      <t>po končanih mokrih postopkih</t>
    </r>
    <r>
      <rPr>
        <sz val="11"/>
        <rFont val="Calibri"/>
        <family val="2"/>
        <charset val="238"/>
        <scheme val="minor"/>
      </rPr>
      <t xml:space="preserve"> in med vmesnimi fazami: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</si>
  <si>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objekta po končanih delih</t>
    </r>
    <r>
      <rPr>
        <sz val="11"/>
        <rFont val="Calibri"/>
        <family val="2"/>
        <charset val="238"/>
        <scheme val="minor"/>
      </rPr>
      <t>: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</si>
  <si>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t>1.</t>
  </si>
  <si>
    <t>1.1.</t>
  </si>
  <si>
    <t>1.2.</t>
  </si>
  <si>
    <t>1.3.</t>
  </si>
  <si>
    <t>1.4.</t>
  </si>
  <si>
    <t>1.5.</t>
  </si>
  <si>
    <t>1.6.</t>
  </si>
  <si>
    <t>1.7.</t>
  </si>
  <si>
    <t>1.8.</t>
  </si>
  <si>
    <t>1.9.</t>
  </si>
  <si>
    <t>1.10.</t>
  </si>
  <si>
    <t>2.</t>
  </si>
  <si>
    <t>2.1.</t>
  </si>
  <si>
    <t>2.2.</t>
  </si>
  <si>
    <t>2.3.</t>
  </si>
  <si>
    <t>2.4.</t>
  </si>
  <si>
    <t>2.5.</t>
  </si>
  <si>
    <t>2.6.</t>
  </si>
  <si>
    <t>2.7.</t>
  </si>
  <si>
    <t>2.8.</t>
  </si>
  <si>
    <t>2.8.1.</t>
  </si>
  <si>
    <t>2.9.</t>
  </si>
  <si>
    <t>2.10.</t>
  </si>
  <si>
    <t>2.11.</t>
  </si>
  <si>
    <t>2.12.</t>
  </si>
  <si>
    <t>2.13.</t>
  </si>
  <si>
    <t>2.13.1.</t>
  </si>
  <si>
    <t>2.14.</t>
  </si>
  <si>
    <t>3.</t>
  </si>
  <si>
    <t>3.1.</t>
  </si>
  <si>
    <t>3.1.1.</t>
  </si>
  <si>
    <t>3.1.2.</t>
  </si>
  <si>
    <t>3.2.</t>
  </si>
  <si>
    <t>3.3.</t>
  </si>
  <si>
    <t>3.4.</t>
  </si>
  <si>
    <t>3.4.1.</t>
  </si>
  <si>
    <t>4.</t>
  </si>
  <si>
    <t>4.1.</t>
  </si>
  <si>
    <t>4.2.</t>
  </si>
  <si>
    <t>4.2.1.</t>
  </si>
  <si>
    <t>4.2.2.</t>
  </si>
  <si>
    <t>4.3.</t>
  </si>
  <si>
    <t>4.3.1.</t>
  </si>
  <si>
    <t>4.4.</t>
  </si>
  <si>
    <t>4.5.</t>
  </si>
  <si>
    <t>4.6.</t>
  </si>
  <si>
    <t>4.7.</t>
  </si>
  <si>
    <t>4.7.1.</t>
  </si>
  <si>
    <t>4.7.2.</t>
  </si>
  <si>
    <t>4.8.</t>
  </si>
  <si>
    <t>4.8.1.</t>
  </si>
  <si>
    <t>4.8.2.</t>
  </si>
  <si>
    <t>4.8.3.</t>
  </si>
  <si>
    <t>4.9.</t>
  </si>
  <si>
    <t>4.10.</t>
  </si>
  <si>
    <t>4.11.</t>
  </si>
  <si>
    <t>4.11.1.</t>
  </si>
  <si>
    <t>4.11.2.</t>
  </si>
  <si>
    <t>4.11.3.</t>
  </si>
  <si>
    <t>4.12.</t>
  </si>
  <si>
    <t>4.13.</t>
  </si>
  <si>
    <r>
      <rPr>
        <b/>
        <sz val="11"/>
        <rFont val="Calibri"/>
        <family val="2"/>
        <charset val="238"/>
        <scheme val="minor"/>
      </rPr>
      <t>Nabava, dobava in montaža strešne kritine.</t>
    </r>
    <r>
      <rPr>
        <sz val="11"/>
        <rFont val="Calibri"/>
        <family val="2"/>
        <charset val="238"/>
        <scheme val="minor"/>
      </rPr>
      <t xml:space="preserve"> Aluminijasta strešna kritina kot npr. strešni romb Prefa ali enakovredno. Montaža strešne kritine na obstoječo AB strešno ploščo naklona 31° v sestavi:</t>
    </r>
  </si>
  <si>
    <t xml:space="preserve"> - toplotna izolacija - trde plošče trde iz kamene volne debeline 14cm kot npr. Knauf Insulation Termotop ali enakovredno pritrjene v strešno ploščo
 - paroprepustna folija kot npr. Knauf Insulation Homeseal LDS 0,04 FixPlus ali enakovredno
 - lesene kontra letve - prezračevalni kanal; letve dimenzije 80/50mm
 - strešni opaž debeline 24mm
 - ločilni sloj - samolepilna tesnilna membrana bitumen-kavčuk
 - Alu strešna kritina.</t>
  </si>
  <si>
    <t>Slemenjaki in grebenjaki - prezračevalni.</t>
  </si>
  <si>
    <t>Varnostni sistem za delo in vzdrževanje na strehi; linijski sistem brez prepenjanja kot npr. Knauf Insulation ali enakovredno.</t>
  </si>
  <si>
    <t>Obdelava ob strešnih prezračevalnikih in zaključki ob strešnih oknih. Strešna kritina in kleparski elementi v barvi po izboru projektanta (sivi odtenki). Komplet z vsemi potrebnimi dodatnimi deli in materiali.</t>
  </si>
  <si>
    <t>Okenske obrobe za strešna okna.</t>
  </si>
  <si>
    <t>Žlebovi oz žlota v strešnem napušču.</t>
  </si>
  <si>
    <t>KROVSKOKLEPARSKA DELA SKUPAJ:</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</si>
  <si>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</si>
  <si>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</si>
  <si>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</si>
  <si>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</si>
  <si>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</si>
  <si>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</si>
  <si>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</si>
  <si>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</si>
  <si>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</si>
  <si>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</si>
  <si>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</si>
  <si>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</si>
  <si>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</si>
  <si>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</si>
  <si>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</si>
  <si>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</si>
  <si>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</si>
  <si>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</si>
  <si>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64/19, 121/21, 132/23 in 43,25)</t>
  </si>
  <si>
    <t>Okno opremljeno z zunanjo roleto in notranjim screen rolo senčilom na elektro pogon preko daljinskega stikala.</t>
  </si>
  <si>
    <t>Odpiranje okna na elektro pogon, preko daljinskega stikala.</t>
  </si>
  <si>
    <t>Okno v barvi po izboru projektanta. Komplet z vsemi potrebnimi dodatnimi deli in materiali.</t>
  </si>
  <si>
    <t xml:space="preserve"> - dimenzije 94/160cm</t>
  </si>
  <si>
    <r>
      <rPr>
        <b/>
        <sz val="11"/>
        <rFont val="Calibri"/>
        <family val="2"/>
        <charset val="238"/>
        <scheme val="minor"/>
      </rPr>
      <t xml:space="preserve">Nabava, dobava in montaža strešnega okna. </t>
    </r>
    <r>
      <rPr>
        <sz val="11"/>
        <rFont val="Calibri"/>
        <family val="2"/>
        <charset val="238"/>
        <scheme val="minor"/>
      </rPr>
      <t>Strešno okno, leseno , na zunanji strani Alu pokrivni profil. Troslojna zasteklitev (notranje lepljeno steklo in zunanje kaljeno steklo), toplotna prehodnost stekla 0,49W/m2K, toplotna prehodnost okna 1,1W/m2K, zvočna izolativnost 35dB.</t>
    </r>
  </si>
  <si>
    <t xml:space="preserve"> - dimenzije 66/118cm</t>
  </si>
  <si>
    <t>SO2</t>
  </si>
  <si>
    <t>SO1</t>
  </si>
  <si>
    <r>
      <t>Nabava, dobava in montaža ALU vhodnih vrat</t>
    </r>
    <r>
      <rPr>
        <sz val="11"/>
        <rFont val="Calibri"/>
        <family val="2"/>
        <charset val="238"/>
        <scheme val="minor"/>
      </rPr>
      <t xml:space="preserve">. Alu profili v RAL barvi po izboru projektanta. </t>
    </r>
  </si>
  <si>
    <t>ALU večkomorni profil s termočlenom kot npr. Heroal ali enakovredno, polnjena sredinska komora, trojno tesnenje, sredinsko pozicioniran termični člen, toplotna prehodnost Ud=0,9W/m2K, troslojna termopan zasteklitev Ug&gt;0,5W/m2K, termično prekinjen prag iz trpežnega aluminija s termično prekinitvijo in dodatnim tesnilom, trodelni varnostni tečaji, debelina krila 95mm obojestransko z Alu ploščo debeline 3mm, Ud=0,61W/m²K.</t>
  </si>
  <si>
    <t>Zastekliev s troslojnim izolacijskim varnostnim steklom v sestavi npr. 8-12-4-12-8 TGI. Zasteklitve, ki segajo do tal in spodnji pas morajo biti s strani dostopnosti zasteklene z varnostnim steklom - lepljeno varnostno steklo VSG.</t>
  </si>
  <si>
    <t xml:space="preserve">Vrata opremljena s cilindrično ključavnico, trotočkovno zaklepanje, sistemski ključ, samozapiralom z drsnimi vodili kot npr. Geze ali enakovredno in talnim oz stenskim štoperjem. </t>
  </si>
  <si>
    <t>Vrata opremljena s kljuko iz brušene nerjaveče kovine po izboru projektanta. V smera bega vrata opremljena z vodoravnim potisnim drogom za izhod v sili (evakuacijska vrata) v skladu z EN 1125 oz po požarni študiji in po shemah.
Vso okovje in kljuke izbrano na podlagi vzorcev po potrditvi projektanta ali naročnika.</t>
  </si>
  <si>
    <t>Na zasteklitvah varnostne oznake iz samolepilnih delno prosojnih, satiniranih nalepk v barvi limete Oznake iz PVC folije, debeline 0,8mm, črta širine 12,0 cm na višini 88,0 -100,0 cm in na višini 148,0 -160,0 cm; SIST ISO 21542.</t>
  </si>
  <si>
    <t>Vrata opremljena s samozapiralom kot npr. Geze TS 5000 ali enkakovredno z drsno letvijo kot npr. Geze ISM BG TS 5000 ali enakovredno, možnost pridržanja v odprtem položaju vdrsnem vodili ISM, drsna letev z drsnimi vodili kot npr. Geze ali enakovredno in talnim ali stenskim  "štoperjem".</t>
  </si>
  <si>
    <t>Brez okenskih polic (zaključek zunanjega in notranjega tlaka do okenskega profila).
Zunanje lamelne žaluzije (krpanke), s fiksnimi obojestranskimi nevidnimi "utopnimi" vodili; žaluzije na elektro pogon - motorno upravljanje s stikalom; omarica podometna vgrajena v izolacijsko fasado. Žaluzije z visoko protivetrno zaščito po EN 13659.</t>
  </si>
  <si>
    <t>VV1</t>
  </si>
  <si>
    <t xml:space="preserve"> - dimenzije 110/210cm</t>
  </si>
  <si>
    <t>Notranja suhomontažna vrata z jeklnim podbojem, predhodno prašno barvan v RAL barvi po izboru projektanta.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</si>
  <si>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</si>
  <si>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</si>
  <si>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</si>
  <si>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</si>
  <si>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</si>
  <si>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</si>
  <si>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</si>
  <si>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Nabava, dobava in montaža notranjih lesenih vrat.</t>
  </si>
  <si>
    <t>V1s</t>
  </si>
  <si>
    <t xml:space="preserve"> - dimenzije 71/208,5cm - enokrilna vrata, vratno krilo spodrezano 2cm</t>
  </si>
  <si>
    <t>V2</t>
  </si>
  <si>
    <r>
      <rPr>
        <b/>
        <sz val="11"/>
        <rFont val="Calibri"/>
        <family val="2"/>
        <charset val="238"/>
        <scheme val="minor"/>
      </rPr>
      <t>Demontaža oz rušitev obstoječih kovinskih "predelnih sten" oz konstrukcije.</t>
    </r>
    <r>
      <rPr>
        <sz val="11"/>
        <rFont val="Calibri"/>
        <family val="2"/>
        <charset val="238"/>
        <scheme val="minor"/>
      </rPr>
      <t xml:space="preserve"> Razrez elementov in iznos iz objekta. Nakladanje na kamion in odvoz na deponijo po izboru izvajalca del, komplet s stroški prevoza in plačilom takse deponije. Komplet z vsemi potrebnimi dodatnimi deli in materiali. (ocena, obračun po dejanskih izmerah)</t>
    </r>
  </si>
  <si>
    <t>Stene iz visokotlačnih laminatnih plošč (premium dekorativne plošče kot npr. Compact ali enakovredno), debeline 13 mm, barva po izboru projektanta, montirane  preko Rf konzolnih elementov na steno. Stena zaobljene oblike po načrtu.</t>
  </si>
  <si>
    <r>
      <rPr>
        <b/>
        <sz val="11"/>
        <rFont val="Calibri"/>
        <family val="2"/>
        <charset val="238"/>
        <scheme val="minor"/>
      </rPr>
      <t>Nabava, izdelava, dobava in montaža suhomontažnih pregradnih sten v sanitarijah</t>
    </r>
    <r>
      <rPr>
        <sz val="11"/>
        <rFont val="Calibri"/>
        <family val="2"/>
        <charset val="238"/>
        <scheme val="minor"/>
      </rPr>
      <t>; predelna stena ob pisuarju, višine 1050 mm širine 450 mm, za 150 mm dvignjenih od finalnega tlaka.</t>
    </r>
  </si>
  <si>
    <t>STAVBNO POHIŠTVO SKUPAJ:</t>
  </si>
  <si>
    <t>KERAMIČARSKA DELA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</si>
  <si>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</si>
  <si>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</si>
  <si>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</si>
  <si>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</si>
  <si>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</si>
  <si>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</si>
  <si>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</si>
  <si>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</si>
  <si>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r>
      <rPr>
        <b/>
        <sz val="11"/>
        <rFont val="Calibri"/>
        <family val="2"/>
        <charset val="238"/>
        <scheme val="minor"/>
      </rPr>
      <t xml:space="preserve">Nabava, dobava in izdelava hidroizolacije pod oblogo iz keramike v "mokrih" prostorih </t>
    </r>
    <r>
      <rPr>
        <sz val="11"/>
        <rFont val="Calibri"/>
        <family val="2"/>
        <charset val="238"/>
        <scheme val="minor"/>
      </rPr>
      <t>(sanitarni prostori in vetrolovi); hidroizolacija iz dvokomponentne visoko elastične cementno vezane, vodotesne,</t>
    </r>
  </si>
  <si>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</si>
  <si>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Barva in način polaganja po izboru projektanta in naročnika.</t>
  </si>
  <si>
    <r>
      <rPr>
        <b/>
        <sz val="11"/>
        <rFont val="Calibri"/>
        <family val="2"/>
        <charset val="238"/>
        <scheme val="minor"/>
      </rPr>
      <t>Nabava, dobava in izvedba zunanjega tlaka iz granitogres ploščic.</t>
    </r>
    <r>
      <rPr>
        <sz val="11"/>
        <rFont val="Calibri"/>
        <family val="2"/>
        <charset val="238"/>
        <scheme val="minor"/>
      </rPr>
      <t xml:space="preserve"> Izvedba tlaka iz granitogres ploščic lepljenih s cementnim lepilom na estrih.</t>
    </r>
  </si>
  <si>
    <t>SUHOMONTAŽNA DELA</t>
  </si>
  <si>
    <t>SUHOMONTAŽNA DELA SKUPAJ:</t>
  </si>
  <si>
    <t>Stenska obroba z Alu profili.</t>
  </si>
  <si>
    <r>
      <rPr>
        <b/>
        <sz val="11"/>
        <rFont val="Calibri"/>
        <family val="2"/>
        <charset val="238"/>
        <scheme val="minor"/>
      </rPr>
      <t>Nabava, dobava in izvedba notranjega tlaka iz granitogres ploščic.</t>
    </r>
    <r>
      <rPr>
        <sz val="11"/>
        <rFont val="Calibri"/>
        <family val="2"/>
        <charset val="238"/>
        <scheme val="minor"/>
      </rPr>
      <t xml:space="preserve"> Izvedba tlaka iz granitogres ploščic lepljenih s cementnim lepilom na estrih.</t>
    </r>
  </si>
  <si>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9 (srednji cenovni razred).
Barva in način polaganja po izboru projektanta in naročnika.</t>
  </si>
  <si>
    <t xml:space="preserve">V ceni zajeti tudi stenski Alu profil (zaokrožnico) med talno keramiko in stensko oblogo. Delovni stiki in način polaganja se predvidijo po načrtu polaganja. </t>
  </si>
  <si>
    <r>
      <t xml:space="preserve">Nabava, dobava in izvedba tlaka iz sanitarne keramike </t>
    </r>
    <r>
      <rPr>
        <sz val="11"/>
        <rFont val="Calibri"/>
        <family val="2"/>
        <charset val="238"/>
        <scheme val="minor"/>
      </rPr>
      <t>(sanitarni prostori), srednji cenovni razred, dimenzije npr. 60/60cm, protizdrsnost R10.
Izvedba tlaka iz keramičnih ploščic lepljenih s cementnim lepilom na estrih.</t>
    </r>
  </si>
  <si>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</si>
  <si>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</si>
  <si>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t>Vsa dela in preddela vključno z izravnavo, fugiranjem in silikoniziranjem vogalnih fug s silikonsko fugirno maso v barvi fugirne mase in z vsem potrebnim materialom.</t>
  </si>
  <si>
    <t>Stenski Alu profili.</t>
  </si>
  <si>
    <r>
      <rPr>
        <b/>
        <sz val="11"/>
        <rFont val="Calibri"/>
        <family val="2"/>
        <charset val="238"/>
        <scheme val="minor"/>
      </rPr>
      <t xml:space="preserve">Nabava, dobava in izvedba obloge sten iz sanitarnih stenskih keramičnih ploščic </t>
    </r>
    <r>
      <rPr>
        <sz val="11"/>
        <rFont val="Calibri"/>
        <family val="2"/>
        <charset val="238"/>
        <scheme val="minor"/>
      </rPr>
      <t xml:space="preserve">v sanitarnih prostorih in prostorih čistil, dimenzije npr. 60/20cm, srednji cenovni razred.
Izvedba obloge iz keramičnih ploščic lepljenih s cementnim lepilom na podlago do višine spuščenih stropov. </t>
    </r>
  </si>
  <si>
    <t>Keramika v 3 različnih barvah (osnova bež ali peščena) in 1 vrsta dekorja. Način polaganja po izboru projektanta. Stenska keramika z Alu stenskim profilom (na vogalih) in Alu stenskim profilom - zaokrožnico v kotih.</t>
  </si>
  <si>
    <r>
      <rPr>
        <b/>
        <sz val="11"/>
        <rFont val="Calibri"/>
        <family val="2"/>
        <charset val="238"/>
        <scheme val="minor"/>
      </rPr>
      <t xml:space="preserve">Nabava, dobava in izvedba obloge sten iz stenskih keramičnih ploščic </t>
    </r>
    <r>
      <rPr>
        <sz val="11"/>
        <rFont val="Calibri"/>
        <family val="2"/>
        <charset val="238"/>
        <scheme val="minor"/>
      </rPr>
      <t xml:space="preserve">v dnevnih prostori, dimenzije npr. 60/20cm, srednji cenovni razred.
Izvedba obloge iz keramičnih ploščic lepljenih s cementnim lepilom na podlago do višine 160cm. </t>
    </r>
  </si>
  <si>
    <t>KERAMIČARSKA DELA SKUPAJ:</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</si>
  <si>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</si>
  <si>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</si>
  <si>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</si>
  <si>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</si>
  <si>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Izdelava stenskih zaokrožnic iz enakega materiala kot osnovni tlak vključno s podložnim PVC profilom radij 20mm višine 10cm.</t>
  </si>
  <si>
    <t>Šivanje estriha na mestih dilatacij, razpok ali v primeru izvedbe inštalacij (stik stari-novi estrih). Šivanje se izvede po sistemu prečnega in vzdolžnega zarezovanja, vstavljanja kovinskih moznikov in zalivanjem z epoksidno smolo.</t>
  </si>
  <si>
    <r>
      <rPr>
        <b/>
        <sz val="11"/>
        <rFont val="Calibri"/>
        <family val="2"/>
        <charset val="238"/>
        <scheme val="minor"/>
      </rPr>
      <t xml:space="preserve">Nabava, dobava in polaganje visokokvalitetne organske talne obloge </t>
    </r>
    <r>
      <rPr>
        <sz val="11"/>
        <rFont val="Calibri"/>
        <family val="2"/>
        <charset val="238"/>
        <scheme val="minor"/>
      </rPr>
      <t>brez vsebnosti nitrazaminov, vinilkloridov, plastifikatorjev, termo plastičnih kloridov kot npr. Wineo 1500 FCS ali enakovredno.</t>
    </r>
  </si>
  <si>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</si>
  <si>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 estriha oz tlaka (zahteve: ravnost podlage po EN 18202 tabela 3, vlažnost estriha max. 2,0% po CM metodi, če je talno gretje vlažnost estriha max. 1,8%, temperatura podlage 15-20oC,</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</si>
  <si>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</si>
  <si>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</si>
  <si>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Izdelava stenskih zaokrožnic iz enakega materiala kot osnovni tlak, vključno s podložnim profilom radij 20mm, višine 10cm.</t>
  </si>
  <si>
    <t>Tlak v različnih barvah (min 5 barvnih odtenkov) po barvni študiji oz po izboru projektanta.</t>
  </si>
  <si>
    <t>Finalno čiščenje talne obloge in izdelava končnega premaza talne obloge. Finalni premaz se izvede z 2-komponentnim PU premazom kot npr. Elevate RES proizvajalca UVElite ali enakovredno.</t>
  </si>
  <si>
    <r>
      <rPr>
        <b/>
        <sz val="11"/>
        <rFont val="Calibri"/>
        <family val="2"/>
        <charset val="238"/>
        <scheme val="minor"/>
      </rPr>
      <t>Nabava, dobava in polaganje antistatične gumene talne obloge</t>
    </r>
    <r>
      <rPr>
        <sz val="11"/>
        <rFont val="Calibri"/>
        <family val="2"/>
        <charset val="238"/>
        <scheme val="minor"/>
      </rPr>
      <t xml:space="preserve"> (tehnični prostor). </t>
    </r>
  </si>
  <si>
    <t>Talna obloga skupne debeline (minimalno) 2,0mm EN 428, kot npr. Gerflor ali enakovredno, v barvi po izboru projektanta in v rdeči barvi za označitve nečistih delov, nevarnih mest ipd.</t>
  </si>
  <si>
    <t>Pred polaganjem tlaka predprirava podlage; brušenje in sesanje strojnega estriha s premazovanjem s premazom kot npr. Schonox HD ali enakovredno, finalna izravnava z izravnalno maso kot npr. Schonox ZN ali enakovredno, povprečne debeline 2,00 mm.</t>
  </si>
  <si>
    <t>Lepljenje talne obloge z lepljenem na podlago po celotni površini k kvalitnim vodno disperzijskim lepilom kot npr. Schonox Emiclassic ali enkovredno. Vroče varjenje spojev za doseganje vodne neprepustnosti.</t>
  </si>
  <si>
    <t>TLAKARSKA DELA SKUPAJ:</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</si>
  <si>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</si>
  <si>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</si>
  <si>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</si>
  <si>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</si>
  <si>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</si>
  <si>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</si>
  <si>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</si>
  <si>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</si>
  <si>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PREDELNE STENE</t>
  </si>
  <si>
    <t>Toplotna izolacija v ploščah iz mineralne volne  kot npr. Knauf Insulation NaturBoard VENTACUSTO ali enakovredno. Izolacija toplotne prevodnosti 0,034W/mK, negorljiva požarnega razreda A1 SIST EN 13501.</t>
  </si>
  <si>
    <t>Stena kitana, bandažirana in brušena, pripravljena na oplesk. V ceni potrebno upoštevati stik stene s stropom in nosilnimi stenami. Komplet z vsemi potrebnimi dodatnimi deli in materiali.</t>
  </si>
  <si>
    <r>
      <t xml:space="preserve">2x mavčnokartonska plošča debeline 1,25cm, pocinkani profil z vmesno zvočno izolacijo iz mineralne volne debeline 5cm in 2x mavčnokartonska plošča debeline 1,25cm, skupne </t>
    </r>
    <r>
      <rPr>
        <b/>
        <sz val="11"/>
        <rFont val="Calibri"/>
        <family val="2"/>
        <charset val="238"/>
        <scheme val="minor"/>
      </rPr>
      <t>debeline 10cm</t>
    </r>
    <r>
      <rPr>
        <sz val="11"/>
        <rFont val="Calibri"/>
        <family val="2"/>
        <charset val="238"/>
        <scheme val="minor"/>
      </rPr>
      <t>.</t>
    </r>
  </si>
  <si>
    <r>
      <t xml:space="preserve">2x mavčnokartonska plošča debeline 1,25cm, pocinkani profil z vmesno zvočno izolacijo iz mineralne volne debeline 7,5cm in 2x mavčnokartonska plošča debeline 1,25cm, skupne </t>
    </r>
    <r>
      <rPr>
        <b/>
        <sz val="11"/>
        <rFont val="Calibri"/>
        <family val="2"/>
        <charset val="238"/>
        <scheme val="minor"/>
      </rPr>
      <t>debeline 12,5cm</t>
    </r>
    <r>
      <rPr>
        <sz val="11"/>
        <rFont val="Calibri"/>
        <family val="2"/>
        <charset val="238"/>
        <scheme val="minor"/>
      </rPr>
      <t>.</t>
    </r>
  </si>
  <si>
    <r>
      <t xml:space="preserve">2x mavčnokartonska plošča debeline 1,25cm, pocinkani profil z vmesno zvočno izolacijo iz mineralne volne debeline 7,5cm in 2x vlagoodporna mavčnokartonska plošča debeline 1,25cm, skupne </t>
    </r>
    <r>
      <rPr>
        <b/>
        <sz val="11"/>
        <rFont val="Calibri"/>
        <family val="2"/>
        <charset val="238"/>
        <scheme val="minor"/>
      </rPr>
      <t>debeline 12,5cm</t>
    </r>
    <r>
      <rPr>
        <sz val="11"/>
        <rFont val="Calibri"/>
        <family val="2"/>
        <charset val="238"/>
        <scheme val="minor"/>
      </rPr>
      <t>.</t>
    </r>
  </si>
  <si>
    <r>
      <t xml:space="preserve">2x vlagoodporna mavčnokartonska plošča debeline 1,25cm, pocinkani profil z vmesno zvočno izolacijo iz mineralne volne debeline 7,5cm in 2x vlagoodporna mavčnokartonska plošča debeline 1,25cm, skupne </t>
    </r>
    <r>
      <rPr>
        <b/>
        <sz val="11"/>
        <rFont val="Calibri"/>
        <family val="2"/>
        <charset val="238"/>
        <scheme val="minor"/>
      </rPr>
      <t>debeline 12,5cm</t>
    </r>
    <r>
      <rPr>
        <sz val="11"/>
        <rFont val="Calibri"/>
        <family val="2"/>
        <charset val="238"/>
        <scheme val="minor"/>
      </rPr>
      <t>.</t>
    </r>
  </si>
  <si>
    <r>
      <rPr>
        <b/>
        <sz val="11"/>
        <rFont val="Calibri"/>
        <family val="2"/>
        <charset val="238"/>
        <scheme val="minor"/>
      </rPr>
      <t>Nabava, dobava in izdelava mavčnokartonske predelne stene</t>
    </r>
    <r>
      <rPr>
        <sz val="11"/>
        <rFont val="Calibri"/>
        <family val="2"/>
        <charset val="238"/>
        <scheme val="minor"/>
      </rPr>
      <t xml:space="preserve">, višine do 5,50m; predelna stena z enojno podkonstrukcijo z vmesnimi ojačitvami za montažo notranje opreme in obojestransko dvoslojna mavčnokartonska obloga, v sestavi: </t>
    </r>
  </si>
  <si>
    <r>
      <rPr>
        <b/>
        <sz val="11"/>
        <rFont val="Calibri"/>
        <family val="2"/>
        <charset val="238"/>
        <scheme val="minor"/>
      </rPr>
      <t>Nabava, dobava in izdelava delno vlagoodporne mavčnokartonske predelne stene</t>
    </r>
    <r>
      <rPr>
        <sz val="11"/>
        <rFont val="Calibri"/>
        <family val="2"/>
        <charset val="238"/>
        <scheme val="minor"/>
      </rPr>
      <t xml:space="preserve">, višine do 5,50m; predelna stena z enojno podkonstrukcijo z vmesnimi ojačitvami za montažo notranje opreme in obojestransko dvoslojna mavčnokartonska obloga, v sestavi: </t>
    </r>
  </si>
  <si>
    <r>
      <rPr>
        <b/>
        <sz val="11"/>
        <rFont val="Calibri"/>
        <family val="2"/>
        <charset val="238"/>
        <scheme val="minor"/>
      </rPr>
      <t>Nabava, dobava in izdelava vlagoodporne mavčnokartonske predelne stene</t>
    </r>
    <r>
      <rPr>
        <sz val="11"/>
        <rFont val="Calibri"/>
        <family val="2"/>
        <charset val="238"/>
        <scheme val="minor"/>
      </rPr>
      <t xml:space="preserve">, višine do 5,50m; predelna stena z enojno podkonstrukcijo z vmesnimi ojačitvami za montažo notranje opreme in obojestransko dvoslojna mavčnokartonska obloga, v sestavi: </t>
    </r>
  </si>
  <si>
    <r>
      <rPr>
        <b/>
        <sz val="11"/>
        <rFont val="Calibri"/>
        <family val="2"/>
        <charset val="238"/>
        <scheme val="minor"/>
      </rPr>
      <t>Nabava, dobava in izdelava mavčnokartonske predelne stene</t>
    </r>
    <r>
      <rPr>
        <sz val="11"/>
        <rFont val="Calibri"/>
        <family val="2"/>
        <charset val="238"/>
        <scheme val="minor"/>
      </rPr>
      <t xml:space="preserve">, višine do 5,50m; predelna stena z dvojno podkonstrukcijo z vmesno enoslojno mavčnokartonsko ploščo in z ojačitvami za montažo notranje opreme ter obojestransko dvoslojna mavčnokartonska obloga, v sestavi: </t>
    </r>
  </si>
  <si>
    <r>
      <t xml:space="preserve">2x mavčnokartonska plošča debeline 1,25cm, pocinkani profil z vmesno zvočno izolacijo iz mineralne volne debeline 7,5cm, 1x mavčnokartonska plošča debeline 1,25cm, pocinkani profil z vmesno zvočno izolacijo iz mineralne volne debeline 7,5cm  in 2x mavčnokartonska plošča debeline 1,25cm, skupne </t>
    </r>
    <r>
      <rPr>
        <b/>
        <sz val="11"/>
        <rFont val="Calibri"/>
        <family val="2"/>
        <charset val="238"/>
        <scheme val="minor"/>
      </rPr>
      <t>debeline 21,5cm</t>
    </r>
    <r>
      <rPr>
        <sz val="11"/>
        <rFont val="Calibri"/>
        <family val="2"/>
        <charset val="238"/>
        <scheme val="minor"/>
      </rPr>
      <t>.</t>
    </r>
  </si>
  <si>
    <r>
      <rPr>
        <b/>
        <sz val="11"/>
        <rFont val="Calibri"/>
        <family val="2"/>
        <charset val="238"/>
        <scheme val="minor"/>
      </rPr>
      <t>Nabava, dobava in izdelava delno vlagoodporne mavčnokartonske predelne stene</t>
    </r>
    <r>
      <rPr>
        <sz val="11"/>
        <rFont val="Calibri"/>
        <family val="2"/>
        <charset val="238"/>
        <scheme val="minor"/>
      </rPr>
      <t xml:space="preserve">, višine do 5,50m; predelna stena z dvojno podkonstrukcijo z vmesno enoslojno mavčnokartonsko ploščo in z ojačitvami za montažo notranje opreme ter obojestransko dvoslojna mavčnokartonska obloga, v sestavi: </t>
    </r>
  </si>
  <si>
    <r>
      <t xml:space="preserve">2x vlagoodporna mavčnokartonska plošča debeline 1,25cm, pocinkani profil z vmesno zvočno izolacijo iz mineralne volne debeline 7,5cm, 1x mavčnokartonska plošča debeline 1,25cm, pocinkani profil z vmesno zvočno izolacijo iz mineralne volne debeline 7,5cm  in 2x mavčnokartonska plošča debeline 1,25cm, skupne </t>
    </r>
    <r>
      <rPr>
        <b/>
        <sz val="11"/>
        <rFont val="Calibri"/>
        <family val="2"/>
        <charset val="238"/>
        <scheme val="minor"/>
      </rPr>
      <t>debeline 21,5cm</t>
    </r>
    <r>
      <rPr>
        <sz val="11"/>
        <rFont val="Calibri"/>
        <family val="2"/>
        <charset val="238"/>
        <scheme val="minor"/>
      </rPr>
      <t>.</t>
    </r>
  </si>
  <si>
    <t>SPUŠČENI STROPOVI in TOPLOTNA IZOLACIJA</t>
  </si>
  <si>
    <r>
      <rPr>
        <b/>
        <sz val="11"/>
        <rFont val="Calibri"/>
        <family val="2"/>
        <charset val="238"/>
        <scheme val="minor"/>
      </rPr>
      <t>Nabava, dobava in montaža toplotne izolacije strehe.</t>
    </r>
    <r>
      <rPr>
        <sz val="11"/>
        <rFont val="Calibri"/>
        <family val="2"/>
        <charset val="238"/>
        <scheme val="minor"/>
      </rPr>
      <t xml:space="preserve"> Izolacija strehe nannotranji strani v sestavi:</t>
    </r>
  </si>
  <si>
    <t xml:space="preserve"> - paropropustna folija kot npr. Kanuf Insulation LDS 0,04 Fix Plus ali enakovredno
 - toplotna izolacija - izolacijski filc iz mineralne steklene volne kot npr. Knauf Insulation Unifit 035 ali enakovredno v dveh slojih 2x10cm z vmesno kovinsko podkonstrukcijo
 - parna ovira kot npr. Knauf Insulation LDS 5 ali enakovredno.</t>
  </si>
  <si>
    <t xml:space="preserve"> -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</si>
  <si>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</si>
  <si>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 xml:space="preserve"> - Spuščena stropna obloga iz mavčnokartonskih plošč v ravnini brez fug s pokrito podkonstrukcijo, sestavljeno iz profilov iz pocinkane jeklene pločevine, z obešali, pritrjeno na nosilni strop.</t>
  </si>
  <si>
    <t xml:space="preserve">Strop obešen na globini do cca 30cm (spodnja linija končne plošče). Spodnja vidna ploskev iz masivnih mavčnih plošč. Debelina obloge: 12,5mm (kot npr. sistem Knauf stropni sistem D 112 ali enakovredno). </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</si>
  <si>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</si>
  <si>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</si>
  <si>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</si>
  <si>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r>
      <rPr>
        <b/>
        <sz val="11"/>
        <rFont val="Calibri"/>
        <family val="2"/>
        <charset val="238"/>
        <scheme val="minor"/>
      </rPr>
      <t>Nabava, dobava in izdelava spuščenega stropa; akustični strop z obrobo iz mavčnokartonskih plošč</t>
    </r>
    <r>
      <rPr>
        <sz val="11"/>
        <rFont val="Calibri"/>
        <family val="2"/>
        <charset val="238"/>
        <scheme val="minor"/>
      </rPr>
      <t xml:space="preserve"> v ravnini.</t>
    </r>
  </si>
  <si>
    <t xml:space="preserve"> - Kovinska podkonstrukcija iz obešal ter nosilcev širine 15 mm kot npr. Prelude 15 TL GW ali enakovredno.</t>
  </si>
  <si>
    <r>
      <rPr>
        <b/>
        <sz val="11"/>
        <rFont val="Calibri"/>
        <family val="2"/>
        <charset val="238"/>
        <scheme val="minor"/>
      </rPr>
      <t>Nabava, dobava in montaža spuščenega stropa iz mavčnokartonskih plošč</t>
    </r>
    <r>
      <rPr>
        <sz val="11"/>
        <rFont val="Calibri"/>
        <family val="2"/>
        <charset val="238"/>
        <scheme val="minor"/>
      </rPr>
      <t>. Stropna obloga v sestavi;</t>
    </r>
  </si>
  <si>
    <t xml:space="preserve"> - stropna obloga v ravnini</t>
  </si>
  <si>
    <t xml:space="preserve"> - stropna obloga v poševnini</t>
  </si>
  <si>
    <t xml:space="preserve"> - Spuščena stropna obloga iz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Mavčnokartonske plošče zaključene z bandažiranjem ter 2x kitanjem, v kvaliteti K2 in brušenjem, izvedena priprava za slikanje. Vključno z izvedbo vseh zaključkov, reg, kitanj, pripravo za vgradnjo svetil in ostalih instalacijskih elementov v stropu. </t>
  </si>
  <si>
    <r>
      <rPr>
        <b/>
        <sz val="11"/>
        <rFont val="Calibri"/>
        <family val="2"/>
        <charset val="238"/>
        <scheme val="minor"/>
      </rPr>
      <t>Nabava, dobava in montaža spuščenega stropa iz vlagoodpornih mavčnokartonskih plošč</t>
    </r>
    <r>
      <rPr>
        <sz val="11"/>
        <rFont val="Calibri"/>
        <family val="2"/>
        <charset val="238"/>
        <scheme val="minor"/>
      </rPr>
      <t>. Stropna obloga v sestavi;</t>
    </r>
  </si>
  <si>
    <t xml:space="preserve"> - Spuščena stropna obloga iz vlagoodpornih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Mavčnokartonske plošče zaključene z bandažiranjem ter 2x kitanjem, v kvaliteti K2 in brušenjem, izvedena priprava za slikanje. Vključno z izvedbo vseh zaključkov, reg, kitanj, pripravo za vgradnjo svetil in ostalih instalacijskih elementov v stropu. </t>
  </si>
  <si>
    <r>
      <rPr>
        <b/>
        <sz val="11"/>
        <rFont val="Calibri"/>
        <family val="2"/>
        <charset val="238"/>
        <scheme val="minor"/>
      </rPr>
      <t>Nabava, dobava in montaža revizijskih loput v spuščenem stropu.</t>
    </r>
    <r>
      <rPr>
        <sz val="11"/>
        <rFont val="Calibri"/>
        <family val="2"/>
        <charset val="238"/>
        <scheme val="minor"/>
      </rPr>
      <t xml:space="preserve"> Revizijska loputa, dimenzije cca 50/50cm, vgrajena v spuščeni strop, obdelana kot spuščeni strop (z materialom kot strop).</t>
    </r>
  </si>
  <si>
    <t>Spuščeni strop na podkonstrukciji iz pocinkanih profilov iz jeklene pločevine DIN 18182-1, kot osnovni in nosilni profili, obešanje z direktnim obešalom. Strop obešen na globini do cca 250cm (spodnja linija končne plošče).</t>
  </si>
  <si>
    <r>
      <rPr>
        <b/>
        <sz val="11"/>
        <rFont val="Calibri"/>
        <family val="2"/>
        <charset val="238"/>
        <scheme val="minor"/>
      </rPr>
      <t>Nabava, dobava in izdelava spuščenega stropa; rasterski akustični strop z obrobo iz mavčnokartonskih plošč</t>
    </r>
    <r>
      <rPr>
        <sz val="11"/>
        <rFont val="Calibri"/>
        <family val="2"/>
        <charset val="238"/>
        <scheme val="minor"/>
      </rPr>
      <t>.</t>
    </r>
  </si>
  <si>
    <t xml:space="preserve"> - stropne plošče dimenzije 60/120cm</t>
  </si>
  <si>
    <t xml:space="preserve"> - stropne plošče dimenzije 60/60cm</t>
  </si>
  <si>
    <t xml:space="preserve"> - Akustični rasterski strop iz akustičnih mavčnih plošč. Plošče dimenzij 60/60 kot npr. KCS Q CLIP F PLAIN ali enakovredno.</t>
  </si>
  <si>
    <t xml:space="preserve"> - Spuščena stropna obloga iz vlagoodpornih mavčnokartonskih plošč v ravnini brez fug s pokrito podkonstrukcijo, sestavljeno iz profilov iz pocinkane jeklene pločevine, z obešali, pritrjeno na nosilni strop.</t>
  </si>
  <si>
    <r>
      <rPr>
        <b/>
        <sz val="11"/>
        <rFont val="Calibri"/>
        <family val="2"/>
        <charset val="238"/>
        <scheme val="minor"/>
      </rPr>
      <t>Nabava, dobava in izdelava spuščenega stropa; rasterski akustični strop z obrobo iz vlagoodporne mavčnokartonskih plošč</t>
    </r>
    <r>
      <rPr>
        <sz val="11"/>
        <rFont val="Calibri"/>
        <family val="2"/>
        <charset val="238"/>
        <scheme val="minor"/>
      </rPr>
      <t>.</t>
    </r>
  </si>
  <si>
    <t xml:space="preserve"> - Akustični rasterski strop iz akustičnih mavčnih plošč. Plošče dimenzij 60/60 in 60/120cm kot npr. KCS PERLA OP Tegular 15/90 ali enakovredno.</t>
  </si>
  <si>
    <t>SLIKOPLESKARSKA DELA</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</si>
  <si>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</si>
  <si>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</si>
  <si>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</si>
  <si>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</si>
  <si>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</si>
  <si>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</si>
  <si>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</si>
  <si>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</si>
  <si>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</si>
  <si>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</si>
  <si>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</si>
  <si>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</si>
  <si>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Kvaliteta obdelave Q3. Komplet z vsemi potrebnimi dodatnimi deli in materiali.</t>
  </si>
  <si>
    <r>
      <rPr>
        <b/>
        <sz val="11"/>
        <rFont val="Calibri"/>
        <family val="2"/>
        <charset val="238"/>
        <scheme val="minor"/>
      </rPr>
      <t xml:space="preserve">Nabava, dobava, dvakratno kitanje in brušenje ometanih sten; </t>
    </r>
    <r>
      <rPr>
        <sz val="11"/>
        <rFont val="Calibri"/>
        <family val="2"/>
        <charset val="238"/>
        <scheme val="minor"/>
      </rPr>
      <t>kitanje z izravnalno maso. Površine pripravljene na oplesk.</t>
    </r>
  </si>
  <si>
    <t>Barva po izboru projektanta in naročnika. Komplet z vsemi potrebnimi dodatnimi deli in materiali.</t>
  </si>
  <si>
    <r>
      <rPr>
        <b/>
        <sz val="11"/>
        <rFont val="Calibri"/>
        <family val="2"/>
        <charset val="238"/>
        <scheme val="minor"/>
      </rPr>
      <t>Nabava, dobava in dvakratno slikanje sten in stropov</t>
    </r>
    <r>
      <rPr>
        <sz val="11"/>
        <rFont val="Calibri"/>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</si>
  <si>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Calibri"/>
        <family val="2"/>
        <charset val="238"/>
        <scheme val="minor"/>
      </rPr>
      <t>Nabava, dobava in slikanje sten z notranjo visoko kakovostno pralno zidno barvo</t>
    </r>
    <r>
      <rPr>
        <sz val="11"/>
        <rFont val="Calibri"/>
        <family val="2"/>
        <charset val="238"/>
        <scheme val="minor"/>
      </rPr>
      <t xml:space="preserve"> (Latex), do višine 200cm; barva za zelo obremenjene notranje stenske površine v več barvnih tonih, pralno po EN 1300, dobro pokrivno z vsemi preddeli, transporti in potrebnim materialom. Barva po izboru projektanta in naročnika. Komplet z vsemi potrebnimi dodatnimi deli in materiali.</t>
    </r>
  </si>
  <si>
    <t>SLIKOLESKARSKA DELA SKUPAJ:</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</si>
  <si>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</si>
  <si>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</si>
  <si>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</si>
  <si>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</si>
  <si>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Oder z zaščitno ponjavo ter z vsemi potrebnimi vertikalnimi in horizontalnimi prehodi na posamezne delovne platoje, varnostnimi ograjami in potrebnimi sidri. Komplet z vsemi potrebnimi dodatnimi deli in materiali.</t>
  </si>
  <si>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16,00m. Oder za izdelavo fasade, montažo kleparskih izdelkov, žlebov, obrob ter za izdelavo finalnih opleskov. </t>
    </r>
  </si>
  <si>
    <t xml:space="preserve"> - lepilo; oplemeniteno mineralno lepilo v visoko močjo sprijemanja</t>
  </si>
  <si>
    <t xml:space="preserve"> - toplotna izolacija iz kamene mineralne volne; plošče debeline 20cm,</t>
  </si>
  <si>
    <t>toplotne prevodnosti ʎD 0,035 W/mK (SIST EN 12667), odziv na ogenj razreda A1 (SIST EN 13501), vodovpojnost po 24 urah WP &lt;1kg/m² (SIST EN 1609), vodovpojnost po 28 dneh WPL &lt;3kg/m² (SIST EN 12087).</t>
  </si>
  <si>
    <t>Pritrjevanje izolacijskih plošč 2-4 pritrdila /ploščo - odvisno od sistema podkonstrukcije po navodilih proizvajalca. Toplotna izolacija kot npr. Knauf Insulation FKD-S Thermal ali enakovredno.</t>
  </si>
  <si>
    <t xml:space="preserve"> - malta; visoko oplemenitena malta, elastična in s polimernimi vezivi oplemenitena mineralna malta, paropropustna, odporna na zunanje vplive</t>
  </si>
  <si>
    <t xml:space="preserve"> - armirna mrežica iz plastificirani, alkalno obstojnih steklenih niti</t>
  </si>
  <si>
    <t xml:space="preserve"> - PVC vogalniki z mrežico za utrjevanje vogalov in zidnih odprtin</t>
  </si>
  <si>
    <t xml:space="preserve"> - zaključni profili z mrežico za izdelavo odkapnih robov</t>
  </si>
  <si>
    <t xml:space="preserve"> - okenski profil s 3D tesnilnim trakom; za izdelavo stikov med okni in vrat s fasado</t>
  </si>
  <si>
    <t xml:space="preserve"> - prednamaz za impregnacijo armirnega sloja za boljšo sprijemanje z zalkjučnim slojem</t>
  </si>
  <si>
    <t xml:space="preserve"> - zaključni omet; disperzni dekorativni omet; omet za največje temperaturne obremenitve v barvi po izboru projektanta in naročnika.</t>
  </si>
  <si>
    <r>
      <rPr>
        <b/>
        <sz val="11"/>
        <rFont val="Calibri"/>
        <family val="2"/>
        <charset val="238"/>
        <scheme val="minor"/>
      </rPr>
      <t xml:space="preserve">Nabava, dobava in izdelava fasade. </t>
    </r>
    <r>
      <rPr>
        <sz val="11"/>
        <rFont val="Calibri"/>
        <family val="2"/>
        <charset val="238"/>
        <scheme val="minor"/>
      </rPr>
      <t>Kontaktna fasada v sestavi:</t>
    </r>
  </si>
  <si>
    <t>FASADERSKA DELA SKUPAJ:</t>
  </si>
  <si>
    <t xml:space="preserve"> - pocinkana podkonstrukcija
 - cementna plošča kot npr. Knauf Insulation AQUAPANEL autdoor ali enakovredno debeline 12,5mm</t>
  </si>
  <si>
    <t>Obdelava strešnega napušča ob vhodu in zaključek obstoječega napušča "preboja v strehi" - obdelava z cementnimi ploščami na kovinski pocinkani podkonstrukciji v sestavi:</t>
  </si>
  <si>
    <t>2.15.</t>
  </si>
  <si>
    <t>2.1.1.</t>
  </si>
  <si>
    <t>2.1.5.</t>
  </si>
  <si>
    <t>2.1.3.</t>
  </si>
  <si>
    <t>2.1.2.</t>
  </si>
  <si>
    <t>2.1.4.</t>
  </si>
  <si>
    <t>2.1.6.</t>
  </si>
  <si>
    <t>2.1.7.</t>
  </si>
  <si>
    <t>2.1.8.</t>
  </si>
  <si>
    <t>2.1.9.</t>
  </si>
  <si>
    <t>3.5.</t>
  </si>
  <si>
    <t>3.6.</t>
  </si>
  <si>
    <t>3.7.</t>
  </si>
  <si>
    <t>3.8.</t>
  </si>
  <si>
    <t>3.9.</t>
  </si>
  <si>
    <t>3.9.1.</t>
  </si>
  <si>
    <t>3.9.2.</t>
  </si>
  <si>
    <t>3.10.</t>
  </si>
  <si>
    <t>3.10.1.</t>
  </si>
  <si>
    <t>3.10.2.</t>
  </si>
  <si>
    <t>3.11.</t>
  </si>
  <si>
    <t>3.11.1.</t>
  </si>
  <si>
    <t>3.12.</t>
  </si>
  <si>
    <t>3.12.1.</t>
  </si>
  <si>
    <t>3.12.2.</t>
  </si>
  <si>
    <t>3.12.3.</t>
  </si>
  <si>
    <t>3.13.</t>
  </si>
  <si>
    <t>5.</t>
  </si>
  <si>
    <t>5.1.</t>
  </si>
  <si>
    <t>5.2.</t>
  </si>
  <si>
    <t>5.2.1.</t>
  </si>
  <si>
    <t>5.3.</t>
  </si>
  <si>
    <t>5.4.</t>
  </si>
  <si>
    <t>5.4.1.</t>
  </si>
  <si>
    <t>5.5.</t>
  </si>
  <si>
    <t>5.6.</t>
  </si>
  <si>
    <t>5.6.1.</t>
  </si>
  <si>
    <t>7.</t>
  </si>
  <si>
    <t>7.1.</t>
  </si>
  <si>
    <t>7.2.</t>
  </si>
  <si>
    <t>8.</t>
  </si>
  <si>
    <t>8.1.</t>
  </si>
  <si>
    <t>8.2.</t>
  </si>
  <si>
    <t>9.</t>
  </si>
  <si>
    <t>9.2.</t>
  </si>
  <si>
    <t>5.7.</t>
  </si>
  <si>
    <t>5.7.1.</t>
  </si>
  <si>
    <t>6.</t>
  </si>
  <si>
    <t>6.1.</t>
  </si>
  <si>
    <t>6.1.1.</t>
  </si>
  <si>
    <t>6.2.</t>
  </si>
  <si>
    <t>6.2.1.</t>
  </si>
  <si>
    <t>7.3.</t>
  </si>
  <si>
    <t>8.2.1.</t>
  </si>
  <si>
    <t>C.</t>
  </si>
  <si>
    <t>NEPREDVIDENA DELA (10%)</t>
  </si>
  <si>
    <t>DDV (22%):</t>
  </si>
  <si>
    <t>SKUPAJ Z DDV:</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</si>
  <si>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</si>
  <si>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Ponudnik ponudi vgrajene materiale ob spoštovanju in upoštevanju določb ter zahtev Uredbe o zelenem javnem naročanju (Uradni list RS št. 51/2017, 64/19, 121/21, 132/23 in 43/25), na mestih, kjer to zahtevano v popisu del in dokumentacijo v zvezi z oddajo javnega naročila.</t>
  </si>
  <si>
    <t xml:space="preserve">Pri  cenah za enoto mere je potrebno upoštevati specifičnost lokacije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</si>
  <si>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r>
      <rPr>
        <b/>
        <sz val="11"/>
        <rFont val="Calibri"/>
        <family val="2"/>
        <charset val="238"/>
        <scheme val="minor"/>
      </rPr>
      <t xml:space="preserve">Izdelava dokumentacije DZO </t>
    </r>
    <r>
      <rPr>
        <sz val="11"/>
        <rFont val="Calibri"/>
        <family val="2"/>
        <charset val="238"/>
        <scheme val="minor"/>
      </rPr>
      <t>( meritve, certifikati…) vgrajene opreme s strani izvajalca električnih instalacij in električne opreme, skupaj z navodili za obratovanje in vzdrževanje.</t>
    </r>
  </si>
  <si>
    <r>
      <rPr>
        <b/>
        <sz val="11"/>
        <rFont val="Calibri"/>
        <family val="2"/>
        <charset val="238"/>
        <scheme val="minor"/>
      </rPr>
      <t xml:space="preserve">Posredovanje informacij oziroma vnos sprememb glede na PZI projekt </t>
    </r>
    <r>
      <rPr>
        <sz val="11"/>
        <rFont val="Calibri"/>
        <family val="2"/>
        <charset val="238"/>
        <scheme val="minor"/>
      </rPr>
      <t>in predaja projektantu za potrebe izdelave PID dokumentacije.</t>
    </r>
  </si>
  <si>
    <t>OSTALO SKUPAJ:</t>
  </si>
  <si>
    <t>OSTALO</t>
  </si>
  <si>
    <t>9.3.</t>
  </si>
  <si>
    <r>
      <rPr>
        <b/>
        <sz val="11"/>
        <rFont val="Calibri"/>
        <family val="2"/>
        <charset val="238"/>
        <scheme val="minor"/>
      </rPr>
      <t xml:space="preserve">Nabava, dobava in vgrajevanje armiranega betona za horizontalne vezi </t>
    </r>
    <r>
      <rPr>
        <sz val="11"/>
        <rFont val="Calibri"/>
        <family val="2"/>
        <charset val="238"/>
        <scheme val="minor"/>
      </rPr>
      <t>- polnilo U elementov; beton kvalitete C 30/37, debeline prereza do 0,03m³/m', (C 30/37; XC3), toleranca: nivelirana na točnost ± 0,5cm/4,0m. Komplet z vsemi potrebnimi dodatnimi deli in materiali.</t>
    </r>
  </si>
  <si>
    <t>Stena kitana, bandažirana in brušena, pripravljena na oplesk. V ceni potrebno upoštevati stik stene s stropom. Komplet z vsemi potrebnimi dodatnimi dlei in materiali.</t>
  </si>
  <si>
    <t>2x vlagoodporna mavčnokartonska plošča debeline 1,25cm, profil 7,5cm.</t>
  </si>
  <si>
    <r>
      <rPr>
        <b/>
        <sz val="11"/>
        <rFont val="Calibri"/>
        <family val="2"/>
        <charset val="238"/>
        <scheme val="minor"/>
      </rPr>
      <t>Nabava, dobava in izdelava vlagoodporne inštalacijske obloge</t>
    </r>
    <r>
      <rPr>
        <sz val="11"/>
        <rFont val="Calibri"/>
        <family val="2"/>
        <charset val="238"/>
        <scheme val="minor"/>
      </rPr>
      <t xml:space="preserve"> stene, višine do 3,50m; obloga z enojno podkonstrukcijo z vmesnimi ojačitvami in mavčnokartonska obloga, v sestavi: </t>
    </r>
  </si>
  <si>
    <t>3.12.4.</t>
  </si>
  <si>
    <t>3.13.1.</t>
  </si>
  <si>
    <t>3.13.2.</t>
  </si>
  <si>
    <t>3.13.3.</t>
  </si>
  <si>
    <t>3.14.</t>
  </si>
  <si>
    <t>POSLOVNO - PROTOKOLARNI OBJEKT</t>
  </si>
  <si>
    <t>PODJETNIŠKI INKUBATOR PERSPEKTIVA</t>
  </si>
  <si>
    <t>OBČINA POSTOJNA</t>
  </si>
  <si>
    <t>Ljubljanska 4</t>
  </si>
  <si>
    <t>6230 Postojna</t>
  </si>
  <si>
    <t>FEBRUAR 2025</t>
  </si>
  <si>
    <r>
      <rPr>
        <b/>
        <sz val="11"/>
        <rFont val="Calibri"/>
        <family val="2"/>
        <charset val="238"/>
        <scheme val="minor"/>
      </rPr>
      <t xml:space="preserve">Demontaža obstoječih strešnih komunikacijskih anten na obstoječi strehi. </t>
    </r>
    <r>
      <rPr>
        <sz val="11"/>
        <rFont val="Calibri"/>
        <family val="2"/>
        <charset val="238"/>
        <scheme val="minor"/>
      </rPr>
      <t>Iznos materiala iz objekta, nakladanje na kamion in odvoz na začasno deponijo po izboru izvajalca del, vključno s stroški prevoza in plačilom takse deponije ter ponovna montaža po končanih delih vključno z morebitno novo podkonstrukcijo (potrebno predhodno usklajevanje z lastnikom oz upravnikom komunikacijskih anten). Komplet z vsemi potrebnimi dodatnimi deli in materiali.</t>
    </r>
  </si>
  <si>
    <t>V3</t>
  </si>
  <si>
    <t>V3s</t>
  </si>
  <si>
    <t xml:space="preserve"> - dimenzije 91/208,5cm - enokrilna vrata, vratno krilo spodrezano 2cm</t>
  </si>
  <si>
    <t>V4p</t>
  </si>
  <si>
    <t xml:space="preserve"> - dimenzije 81/228,5cm - enokrilna vrata, kontrola pristopa</t>
  </si>
  <si>
    <t xml:space="preserve"> - dimenzije 91/208,5cm - enokrilna vrata, kontrola pristopa</t>
  </si>
  <si>
    <t xml:space="preserve"> - dimenzije 171/228,5cm - dvokrilna požarnoodporna vrata EI 30C, kontrola pristopa</t>
  </si>
  <si>
    <t>2.9.1.</t>
  </si>
  <si>
    <t>2.14.1.</t>
  </si>
  <si>
    <t>2.16.</t>
  </si>
  <si>
    <t>POPIS GRADBENIH in OBRTNIŠKIH DEL
OCENA INVESTICIJE</t>
  </si>
  <si>
    <t>V enotni cenah</t>
  </si>
  <si>
    <t>V enotnih cenah</t>
  </si>
  <si>
    <r>
      <rPr>
        <b/>
        <sz val="11"/>
        <rFont val="Calibri"/>
        <family val="2"/>
        <charset val="238"/>
        <scheme val="minor"/>
      </rPr>
      <t>Gradbena pomoč pri raznih manjših gradbenih delih, kot pomoč obrtnikom</t>
    </r>
    <r>
      <rPr>
        <sz val="11"/>
        <rFont val="Calibri"/>
        <family val="2"/>
        <charset val="238"/>
        <scheme val="minor"/>
      </rPr>
      <t>, razna izsekavanja, podbetoniranja, obračun po dejansko porabljenem času in materialu. Komplet z vsemi potrebnimi dodatnimi deli in materiali. Ure se obračunajo po dejansko porabljenem času na podlagi potrjenih količin s strani nadzorne službe iz gradbenega dnevnika. Kvalifikacija delavca se prizna na podlagi vrste izvedenih del. Osnova za določitev kvalifikacije so GNG norme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</si>
</sst>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charset val="238"/>
      <scheme val="minor"/>
    </font>
    <font>
      <b/>
      <sz val="14"/>
      <color theme="1"/>
      <name val="Calibri"/>
      <family val="2"/>
      <charset val="238"/>
      <scheme val="minor"/>
    </font>
    <font>
      <sz val="10"/>
      <name val="Arial"/>
      <family val="2"/>
      <charset val="238"/>
    </font>
    <font>
      <sz val="11"/>
      <name val="Calibri"/>
      <family val="2"/>
      <charset val="238"/>
    </font>
    <font>
      <sz val="11"/>
      <color rgb="FFFF0000"/>
      <name val="Calibri"/>
      <family val="2"/>
      <charset val="238"/>
    </font>
    <font>
      <b/>
      <sz val="11"/>
      <name val="Calibri"/>
      <family val="2"/>
      <charset val="238"/>
    </font>
    <font>
      <b/>
      <sz val="11"/>
      <name val="Calibri"/>
      <family val="2"/>
      <charset val="238"/>
      <scheme val="minor"/>
    </font>
    <font>
      <sz val="11"/>
      <name val="Calibri"/>
      <family val="2"/>
      <charset val="238"/>
      <scheme val="minor"/>
    </font>
    <font>
      <sz val="8"/>
      <name val="Calibri"/>
      <family val="2"/>
      <charset val="238"/>
      <scheme val="minor"/>
    </font>
    <font>
      <b/>
      <i/>
      <sz val="11"/>
      <name val="Calibri"/>
      <family val="2"/>
      <charset val="238"/>
      <scheme val="minor"/>
    </font>
    <font>
      <b/>
      <sz val="14"/>
      <name val="Calibri"/>
      <family val="2"/>
      <charset val="238"/>
    </font>
    <font>
      <b/>
      <sz val="14"/>
      <name val="Calibri"/>
      <family val="2"/>
      <charset val="238"/>
      <scheme val="minor"/>
    </font>
    <font>
      <sz val="11"/>
      <color rgb="FFFF0000"/>
      <name val="Calibri"/>
      <family val="2"/>
      <charset val="238"/>
      <scheme val="minor"/>
    </font>
    <font>
      <sz val="11"/>
      <name val="Aptos Narrow"/>
      <family val="2"/>
    </font>
    <font>
      <sz val="9"/>
      <name val="Calibri"/>
      <family val="2"/>
      <charset val="238"/>
    </font>
    <font>
      <b/>
      <sz val="9"/>
      <name val="Calibri"/>
      <family val="2"/>
      <charset val="238"/>
    </font>
    <font>
      <b/>
      <sz val="9"/>
      <color rgb="FFFF0000"/>
      <name val="Calibri"/>
      <family val="2"/>
      <charset val="238"/>
    </font>
    <font>
      <b/>
      <sz val="11"/>
      <color theme="1"/>
      <name val="Calibri"/>
      <family val="2"/>
      <charset val="238"/>
      <scheme val="minor"/>
    </font>
    <font>
      <i/>
      <sz val="11"/>
      <color theme="1"/>
      <name val="Calibri"/>
      <family val="2"/>
      <charset val="238"/>
      <scheme val="minor"/>
    </font>
  </fonts>
  <fills count="7">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4.9989318521683403E-2"/>
        <bgColor indexed="64"/>
      </patternFill>
    </fill>
  </fills>
  <borders count="8">
    <border>
      <left/>
      <right/>
      <top/>
      <bottom/>
      <diagonal/>
    </border>
    <border>
      <left/>
      <right/>
      <top style="thin">
        <color indexed="64"/>
      </top>
      <bottom style="medium">
        <color indexed="64"/>
      </bottom>
      <diagonal/>
    </border>
    <border>
      <left/>
      <right/>
      <top/>
      <bottom style="medium">
        <color indexed="64"/>
      </bottom>
      <diagonal/>
    </border>
    <border>
      <left/>
      <right/>
      <top style="hair">
        <color theme="0" tint="-0.34998626667073579"/>
      </top>
      <bottom style="hair">
        <color theme="0" tint="-0.34998626667073579"/>
      </bottom>
      <diagonal/>
    </border>
    <border>
      <left/>
      <right/>
      <top/>
      <bottom style="thin">
        <color indexed="64"/>
      </bottom>
      <diagonal/>
    </border>
    <border>
      <left/>
      <right/>
      <top/>
      <bottom style="hair">
        <color auto="1"/>
      </bottom>
      <diagonal/>
    </border>
    <border>
      <left/>
      <right/>
      <top style="thin">
        <color indexed="64"/>
      </top>
      <bottom style="double">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65">
    <xf numFmtId="0" fontId="0" fillId="0" borderId="0" xfId="0"/>
    <xf numFmtId="0" fontId="1" fillId="3" borderId="2" xfId="0" applyFont="1" applyFill="1" applyBorder="1" applyAlignment="1">
      <alignment horizontal="center"/>
    </xf>
    <xf numFmtId="0" fontId="3" fillId="0" borderId="0" xfId="1" applyFont="1" applyAlignment="1">
      <alignment horizontal="left" vertical="top" wrapText="1"/>
    </xf>
    <xf numFmtId="0" fontId="7" fillId="0" borderId="0" xfId="0" applyFont="1"/>
    <xf numFmtId="0" fontId="7" fillId="0" borderId="0" xfId="0" applyFont="1" applyAlignment="1">
      <alignment horizontal="left" vertical="top" wrapText="1"/>
    </xf>
    <xf numFmtId="0" fontId="7" fillId="0" borderId="0" xfId="0" applyFont="1" applyAlignment="1">
      <alignment horizontal="left" vertical="top"/>
    </xf>
    <xf numFmtId="0" fontId="7" fillId="0" borderId="0" xfId="0" applyFont="1" applyAlignment="1">
      <alignment horizontal="center"/>
    </xf>
    <xf numFmtId="0" fontId="3" fillId="0" borderId="5" xfId="1" applyFont="1" applyBorder="1" applyAlignment="1">
      <alignment horizontal="left" vertical="top" wrapText="1"/>
    </xf>
    <xf numFmtId="0" fontId="7" fillId="0" borderId="5" xfId="0" applyFont="1" applyBorder="1" applyAlignment="1">
      <alignment horizontal="left" vertical="top" wrapText="1"/>
    </xf>
    <xf numFmtId="4" fontId="7" fillId="0" borderId="5" xfId="0" applyNumberFormat="1" applyFont="1" applyBorder="1"/>
    <xf numFmtId="0" fontId="7" fillId="0" borderId="5" xfId="0" applyFont="1" applyBorder="1" applyAlignment="1">
      <alignment horizontal="center"/>
    </xf>
    <xf numFmtId="0" fontId="10" fillId="5" borderId="2" xfId="1" applyFont="1" applyFill="1" applyBorder="1" applyAlignment="1">
      <alignment horizontal="left" vertical="top" wrapText="1"/>
    </xf>
    <xf numFmtId="0" fontId="11" fillId="5" borderId="2" xfId="0" applyFont="1" applyFill="1" applyBorder="1"/>
    <xf numFmtId="0" fontId="7" fillId="5" borderId="2" xfId="0" applyFont="1" applyFill="1" applyBorder="1"/>
    <xf numFmtId="0" fontId="5" fillId="4" borderId="4" xfId="1" applyFont="1" applyFill="1" applyBorder="1" applyAlignment="1">
      <alignment horizontal="left" vertical="top" wrapText="1"/>
    </xf>
    <xf numFmtId="0" fontId="6" fillId="4" borderId="4" xfId="0" applyFont="1" applyFill="1" applyBorder="1"/>
    <xf numFmtId="0" fontId="8" fillId="4" borderId="4" xfId="0" applyFont="1" applyFill="1" applyBorder="1" applyAlignment="1">
      <alignment horizontal="center" vertical="center"/>
    </xf>
    <xf numFmtId="0" fontId="3" fillId="6" borderId="6" xfId="1" applyFont="1" applyFill="1" applyBorder="1" applyAlignment="1">
      <alignment horizontal="left" vertical="top" wrapText="1"/>
    </xf>
    <xf numFmtId="0" fontId="9" fillId="6" borderId="6" xfId="0" applyFont="1" applyFill="1" applyBorder="1" applyAlignment="1">
      <alignment horizontal="right"/>
    </xf>
    <xf numFmtId="0" fontId="7" fillId="6" borderId="6" xfId="0" applyFont="1" applyFill="1" applyBorder="1"/>
    <xf numFmtId="4" fontId="9" fillId="6" borderId="6" xfId="0" applyNumberFormat="1" applyFont="1" applyFill="1" applyBorder="1"/>
    <xf numFmtId="4" fontId="7" fillId="0" borderId="0" xfId="0" applyNumberFormat="1" applyFont="1"/>
    <xf numFmtId="0" fontId="3" fillId="0" borderId="1" xfId="1" applyFont="1" applyBorder="1" applyAlignment="1">
      <alignment horizontal="left" vertical="top" wrapText="1"/>
    </xf>
    <xf numFmtId="0" fontId="6" fillId="0" borderId="1" xfId="0" applyFont="1" applyBorder="1"/>
    <xf numFmtId="0" fontId="7" fillId="0" borderId="1" xfId="0" applyFont="1" applyBorder="1"/>
    <xf numFmtId="0" fontId="4" fillId="0" borderId="0" xfId="1" applyFont="1" applyAlignment="1">
      <alignment horizontal="left" vertical="top" wrapText="1"/>
    </xf>
    <xf numFmtId="0" fontId="12" fillId="0" borderId="0" xfId="0" applyFont="1"/>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applyAlignment="1">
      <alignment horizontal="center"/>
    </xf>
    <xf numFmtId="4" fontId="12" fillId="0" borderId="0" xfId="0" applyNumberFormat="1" applyFont="1"/>
    <xf numFmtId="0" fontId="6" fillId="0" borderId="5" xfId="0" applyFont="1" applyBorder="1" applyAlignment="1">
      <alignment horizontal="left" vertical="top" wrapText="1"/>
    </xf>
    <xf numFmtId="0" fontId="14" fillId="0" borderId="0" xfId="1" applyFont="1" applyAlignment="1">
      <alignment horizontal="left" vertical="top" wrapText="1"/>
    </xf>
    <xf numFmtId="0" fontId="15" fillId="4" borderId="4" xfId="1" applyFont="1" applyFill="1" applyBorder="1" applyAlignment="1">
      <alignment horizontal="left" vertical="top" wrapText="1"/>
    </xf>
    <xf numFmtId="0" fontId="15" fillId="0" borderId="0" xfId="1" applyFont="1" applyAlignment="1">
      <alignment horizontal="left" vertical="top" wrapText="1"/>
    </xf>
    <xf numFmtId="0" fontId="15" fillId="0" borderId="5" xfId="1" applyFont="1" applyBorder="1" applyAlignment="1">
      <alignment horizontal="left" vertical="top" wrapText="1"/>
    </xf>
    <xf numFmtId="0" fontId="15" fillId="6" borderId="6" xfId="1" applyFont="1" applyFill="1" applyBorder="1" applyAlignment="1">
      <alignment horizontal="left" vertical="top" wrapText="1"/>
    </xf>
    <xf numFmtId="0" fontId="16" fillId="0" borderId="0" xfId="1" applyFont="1" applyAlignment="1">
      <alignment horizontal="left" vertical="top" wrapText="1"/>
    </xf>
    <xf numFmtId="0" fontId="6" fillId="0" borderId="0" xfId="0" applyFont="1" applyAlignment="1">
      <alignment horizontal="left" vertical="top" wrapText="1"/>
    </xf>
    <xf numFmtId="0" fontId="5" fillId="0" borderId="5" xfId="1" applyFont="1" applyBorder="1" applyAlignment="1">
      <alignment horizontal="left" vertical="top" wrapText="1"/>
    </xf>
    <xf numFmtId="0" fontId="7" fillId="0" borderId="0" xfId="0" applyFont="1" applyAlignment="1">
      <alignment wrapText="1"/>
    </xf>
    <xf numFmtId="0" fontId="6" fillId="0" borderId="0" xfId="0" applyFont="1"/>
    <xf numFmtId="0" fontId="7" fillId="0" borderId="0" xfId="0" applyFont="1" applyAlignment="1">
      <alignment horizontal="right"/>
    </xf>
    <xf numFmtId="0" fontId="17" fillId="0" borderId="0" xfId="0" applyFont="1"/>
    <xf numFmtId="0" fontId="17" fillId="0" borderId="7" xfId="0" applyFont="1" applyBorder="1"/>
    <xf numFmtId="0" fontId="18" fillId="0" borderId="7" xfId="0" applyFont="1" applyBorder="1"/>
    <xf numFmtId="0" fontId="17" fillId="0" borderId="1" xfId="0" applyFont="1" applyBorder="1"/>
    <xf numFmtId="164" fontId="17" fillId="0" borderId="0" xfId="0" applyNumberFormat="1" applyFont="1"/>
    <xf numFmtId="164" fontId="0" fillId="0" borderId="0" xfId="0" applyNumberFormat="1"/>
    <xf numFmtId="164" fontId="17" fillId="0" borderId="7" xfId="0" applyNumberFormat="1" applyFont="1" applyBorder="1"/>
    <xf numFmtId="164" fontId="18" fillId="0" borderId="7" xfId="0" applyNumberFormat="1" applyFont="1" applyBorder="1"/>
    <xf numFmtId="164" fontId="17" fillId="0" borderId="1" xfId="0" applyNumberFormat="1" applyFont="1" applyBorder="1"/>
    <xf numFmtId="0" fontId="3" fillId="0" borderId="3" xfId="1" applyFont="1" applyBorder="1" applyAlignment="1">
      <alignment horizontal="left" vertical="top" wrapText="1"/>
    </xf>
    <xf numFmtId="49" fontId="6" fillId="0" borderId="0" xfId="0" applyNumberFormat="1" applyFont="1"/>
    <xf numFmtId="14" fontId="15" fillId="0" borderId="5" xfId="1" applyNumberFormat="1" applyFont="1" applyBorder="1" applyAlignment="1">
      <alignment horizontal="left" vertical="top" wrapText="1"/>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1" fillId="3" borderId="2" xfId="0" applyFont="1" applyFill="1" applyBorder="1" applyAlignment="1">
      <alignment horizontal="center"/>
    </xf>
    <xf numFmtId="0" fontId="7" fillId="0" borderId="0" xfId="0" applyFont="1" applyAlignment="1">
      <alignment horizontal="left" vertical="top" wrapText="1"/>
    </xf>
    <xf numFmtId="0" fontId="7" fillId="0" borderId="0" xfId="0" applyFont="1" applyAlignment="1">
      <alignment horizontal="left" vertical="top"/>
    </xf>
    <xf numFmtId="0" fontId="7" fillId="0" borderId="5" xfId="0" applyFont="1" applyBorder="1" applyAlignment="1">
      <alignment horizontal="center"/>
    </xf>
    <xf numFmtId="0" fontId="5" fillId="0" borderId="4" xfId="1" applyFont="1" applyBorder="1" applyAlignment="1">
      <alignment horizontal="left" vertical="top" wrapText="1"/>
    </xf>
    <xf numFmtId="4" fontId="7" fillId="0" borderId="0" xfId="0" applyNumberFormat="1" applyFont="1" applyAlignment="1">
      <alignment horizontal="right" vertical="top"/>
    </xf>
    <xf numFmtId="4" fontId="7" fillId="0" borderId="0" xfId="0" applyNumberFormat="1" applyFont="1" applyAlignment="1">
      <alignment horizontal="right"/>
    </xf>
    <xf numFmtId="4" fontId="6" fillId="0" borderId="1" xfId="0" applyNumberFormat="1" applyFont="1" applyBorder="1" applyAlignment="1">
      <alignment horizontal="right"/>
    </xf>
  </cellXfs>
  <cellStyles count="2">
    <cellStyle name="Navadno 3 10" xfId="1" xr:uid="{12135DC6-4D2C-43D3-8508-B297616E491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F8D9C-286C-4E76-977A-5E5E885A3151}">
  <dimension ref="A3:B41"/>
  <sheetViews>
    <sheetView view="pageBreakPreview" zoomScaleNormal="100" zoomScaleSheetLayoutView="100" workbookViewId="0">
      <selection activeCell="B12" sqref="B12"/>
    </sheetView>
  </sheetViews>
  <sheetFormatPr defaultRowHeight="15" x14ac:dyDescent="0.25"/>
  <cols>
    <col min="2" max="2" width="75.85546875" customWidth="1"/>
    <col min="3" max="3" width="0.42578125" customWidth="1"/>
  </cols>
  <sheetData>
    <row r="3" spans="1:2" ht="39.75" customHeight="1" thickBot="1" x14ac:dyDescent="0.35">
      <c r="A3" s="55" t="s">
        <v>580</v>
      </c>
      <c r="B3" s="56"/>
    </row>
    <row r="7" spans="1:2" x14ac:dyDescent="0.25">
      <c r="A7" t="s">
        <v>0</v>
      </c>
    </row>
    <row r="8" spans="1:2" ht="15.75" customHeight="1" x14ac:dyDescent="0.25">
      <c r="B8" s="41" t="s">
        <v>563</v>
      </c>
    </row>
    <row r="9" spans="1:2" ht="15.75" customHeight="1" x14ac:dyDescent="0.25">
      <c r="B9" s="41" t="s">
        <v>564</v>
      </c>
    </row>
    <row r="11" spans="1:2" x14ac:dyDescent="0.25">
      <c r="A11" t="s">
        <v>1</v>
      </c>
    </row>
    <row r="12" spans="1:2" x14ac:dyDescent="0.25">
      <c r="B12" s="43" t="s">
        <v>565</v>
      </c>
    </row>
    <row r="13" spans="1:2" x14ac:dyDescent="0.25">
      <c r="B13" s="43" t="s">
        <v>566</v>
      </c>
    </row>
    <row r="14" spans="1:2" x14ac:dyDescent="0.25">
      <c r="B14" s="43" t="s">
        <v>567</v>
      </c>
    </row>
    <row r="33" spans="1:2" x14ac:dyDescent="0.25">
      <c r="B33" s="3"/>
    </row>
    <row r="34" spans="1:2" x14ac:dyDescent="0.25">
      <c r="A34" t="s">
        <v>2</v>
      </c>
      <c r="B34" s="3"/>
    </row>
    <row r="35" spans="1:2" x14ac:dyDescent="0.25">
      <c r="B35" s="41" t="s">
        <v>3</v>
      </c>
    </row>
    <row r="36" spans="1:2" x14ac:dyDescent="0.25">
      <c r="B36" s="3"/>
    </row>
    <row r="37" spans="1:2" x14ac:dyDescent="0.25">
      <c r="A37" t="s">
        <v>4</v>
      </c>
      <c r="B37" s="3"/>
    </row>
    <row r="38" spans="1:2" x14ac:dyDescent="0.25">
      <c r="B38" s="53" t="s">
        <v>568</v>
      </c>
    </row>
    <row r="39" spans="1:2" x14ac:dyDescent="0.25">
      <c r="B39" s="26"/>
    </row>
    <row r="40" spans="1:2" x14ac:dyDescent="0.25">
      <c r="B40" s="26"/>
    </row>
    <row r="41" spans="1:2" x14ac:dyDescent="0.25">
      <c r="B41" s="26"/>
    </row>
  </sheetData>
  <mergeCells count="1">
    <mergeCell ref="A3:B3"/>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91A5B-F3F0-4A50-95AC-193B3B0A1740}">
  <dimension ref="A2:D28"/>
  <sheetViews>
    <sheetView view="pageBreakPreview" zoomScaleNormal="100" zoomScaleSheetLayoutView="100" workbookViewId="0">
      <selection activeCell="C22" sqref="C22"/>
    </sheetView>
  </sheetViews>
  <sheetFormatPr defaultRowHeight="15" x14ac:dyDescent="0.25"/>
  <cols>
    <col min="1" max="1" width="6.5703125" customWidth="1"/>
    <col min="2" max="2" width="54.28515625" customWidth="1"/>
    <col min="3" max="3" width="27.28515625" style="48" customWidth="1"/>
    <col min="4" max="4" width="0.5703125" customWidth="1"/>
  </cols>
  <sheetData>
    <row r="2" spans="1:4" ht="19.5" thickBot="1" x14ac:dyDescent="0.35">
      <c r="A2" s="57" t="s">
        <v>5</v>
      </c>
      <c r="B2" s="57"/>
      <c r="C2" s="57"/>
    </row>
    <row r="5" spans="1:4" s="43" customFormat="1" x14ac:dyDescent="0.25">
      <c r="A5" s="43" t="str">
        <f>('A. GRADBENA DELA'!A2)</f>
        <v>A.</v>
      </c>
      <c r="B5" s="43" t="str">
        <f>('A. GRADBENA DELA'!B2)</f>
        <v>GRADBENA DELA</v>
      </c>
      <c r="C5" s="47">
        <f>SUM(C6:C9)</f>
        <v>0</v>
      </c>
    </row>
    <row r="6" spans="1:4" x14ac:dyDescent="0.25">
      <c r="A6" t="str">
        <f>('A. GRADBENA DELA'!A7)</f>
        <v>1.</v>
      </c>
      <c r="B6" t="str">
        <f>('A. GRADBENA DELA'!B7)</f>
        <v>PRIPRAVLJALNA DELA</v>
      </c>
      <c r="C6" s="48" cm="1">
        <f t="array" ref="C6:D6">('A. GRADBENA DELA'!D7:E7)</f>
        <v>0</v>
      </c>
      <c r="D6">
        <v>0</v>
      </c>
    </row>
    <row r="7" spans="1:4" x14ac:dyDescent="0.25">
      <c r="A7" t="str">
        <f>('A. GRADBENA DELA'!A8)</f>
        <v>2.</v>
      </c>
      <c r="B7" t="str">
        <f>('A. GRADBENA DELA'!B8)</f>
        <v>RUŠITVENA DELA</v>
      </c>
      <c r="C7" s="48" cm="1">
        <f t="array" ref="C7:D7">('A. GRADBENA DELA'!D8:E8)</f>
        <v>0</v>
      </c>
      <c r="D7">
        <v>0</v>
      </c>
    </row>
    <row r="8" spans="1:4" x14ac:dyDescent="0.25">
      <c r="A8" t="str">
        <f>('A. GRADBENA DELA'!A9)</f>
        <v>3.</v>
      </c>
      <c r="B8" t="str">
        <f>('A. GRADBENA DELA'!B9)</f>
        <v>BETONSKA DELA</v>
      </c>
      <c r="C8" s="48" cm="1">
        <f t="array" ref="C8:D8">('A. GRADBENA DELA'!D9:E9)</f>
        <v>0</v>
      </c>
      <c r="D8">
        <v>0</v>
      </c>
    </row>
    <row r="9" spans="1:4" x14ac:dyDescent="0.25">
      <c r="A9" t="str">
        <f>('A. GRADBENA DELA'!A10)</f>
        <v>4.</v>
      </c>
      <c r="B9" t="str">
        <f>('A. GRADBENA DELA'!B10)</f>
        <v>ZIDARSKA DELA</v>
      </c>
      <c r="C9" s="48" cm="1">
        <f t="array" ref="C9:D9">('A. GRADBENA DELA'!D10:E10)</f>
        <v>0</v>
      </c>
      <c r="D9">
        <v>0</v>
      </c>
    </row>
    <row r="11" spans="1:4" s="43" customFormat="1" x14ac:dyDescent="0.25">
      <c r="A11" s="43" t="str">
        <f>('B. OBRTNIŠKA DELA'!A2)</f>
        <v>B.</v>
      </c>
      <c r="B11" s="43" t="str">
        <f>('B. OBRTNIŠKA DELA'!B2)</f>
        <v>OBRTNIŠKA DELA</v>
      </c>
      <c r="C11" s="47">
        <f>SUM(C12:C20)</f>
        <v>0</v>
      </c>
    </row>
    <row r="12" spans="1:4" x14ac:dyDescent="0.25">
      <c r="A12" t="str">
        <f>('B. OBRTNIŠKA DELA'!A7)</f>
        <v>1.</v>
      </c>
      <c r="B12" t="str">
        <f>('B. OBRTNIŠKA DELA'!B7)</f>
        <v>KLJUČAVNIČARSKA DELA</v>
      </c>
      <c r="C12" s="48" cm="1">
        <f t="array" ref="C12:D12">('B. OBRTNIŠKA DELA'!D7:E7)</f>
        <v>0</v>
      </c>
      <c r="D12">
        <v>0</v>
      </c>
    </row>
    <row r="13" spans="1:4" x14ac:dyDescent="0.25">
      <c r="A13" t="str">
        <f>('B. OBRTNIŠKA DELA'!A8)</f>
        <v>2.</v>
      </c>
      <c r="B13" t="str">
        <f>('B. OBRTNIŠKA DELA'!B8)</f>
        <v>KROVSKOKLEPARSKA DELA</v>
      </c>
      <c r="C13" s="48" cm="1">
        <f t="array" ref="C13:D13">('B. OBRTNIŠKA DELA'!D8:E8)</f>
        <v>0</v>
      </c>
      <c r="D13">
        <v>0</v>
      </c>
    </row>
    <row r="14" spans="1:4" x14ac:dyDescent="0.25">
      <c r="A14" t="str">
        <f>('B. OBRTNIŠKA DELA'!A9)</f>
        <v>3.</v>
      </c>
      <c r="B14" t="str">
        <f>('B. OBRTNIŠKA DELA'!B9)</f>
        <v>SUHOMONTAŽNA DELA</v>
      </c>
      <c r="C14" s="48" cm="1">
        <f t="array" ref="C14:D14">('B. OBRTNIŠKA DELA'!D9:E9)</f>
        <v>0</v>
      </c>
      <c r="D14">
        <v>0</v>
      </c>
    </row>
    <row r="15" spans="1:4" x14ac:dyDescent="0.25">
      <c r="A15" t="str">
        <f>('B. OBRTNIŠKA DELA'!A10)</f>
        <v>4.</v>
      </c>
      <c r="B15" t="str">
        <f>('B. OBRTNIŠKA DELA'!B10)</f>
        <v>STAVBNO POHIŠTVO</v>
      </c>
      <c r="C15" s="48" cm="1">
        <f t="array" ref="C15:D15">('B. OBRTNIŠKA DELA'!D10:E10)</f>
        <v>0</v>
      </c>
      <c r="D15">
        <v>0</v>
      </c>
    </row>
    <row r="16" spans="1:4" x14ac:dyDescent="0.25">
      <c r="A16" t="str">
        <f>('B. OBRTNIŠKA DELA'!A11)</f>
        <v>5.</v>
      </c>
      <c r="B16" t="str">
        <f>('B. OBRTNIŠKA DELA'!B11)</f>
        <v>KERAMIČARSKA DELA</v>
      </c>
      <c r="C16" s="48" cm="1">
        <f t="array" ref="C16:D16">('B. OBRTNIŠKA DELA'!D11:E11)</f>
        <v>0</v>
      </c>
      <c r="D16">
        <v>0</v>
      </c>
    </row>
    <row r="17" spans="1:4" x14ac:dyDescent="0.25">
      <c r="A17" t="str">
        <f>('B. OBRTNIŠKA DELA'!A12)</f>
        <v>6.</v>
      </c>
      <c r="B17" t="str">
        <f>('B. OBRTNIŠKA DELA'!B12)</f>
        <v>TLAKARSKA DELA</v>
      </c>
      <c r="C17" s="48" cm="1">
        <f t="array" ref="C17:D17">('B. OBRTNIŠKA DELA'!D12:E12)</f>
        <v>0</v>
      </c>
      <c r="D17">
        <v>0</v>
      </c>
    </row>
    <row r="18" spans="1:4" x14ac:dyDescent="0.25">
      <c r="A18" t="str">
        <f>('B. OBRTNIŠKA DELA'!A13)</f>
        <v>7.</v>
      </c>
      <c r="B18" t="str">
        <f>('B. OBRTNIŠKA DELA'!B13)</f>
        <v>SLIKOPLESKARSKA DELA</v>
      </c>
      <c r="C18" s="48" cm="1">
        <f t="array" ref="C18:D18">('B. OBRTNIŠKA DELA'!D13:E13)</f>
        <v>0</v>
      </c>
      <c r="D18">
        <v>0</v>
      </c>
    </row>
    <row r="19" spans="1:4" x14ac:dyDescent="0.25">
      <c r="A19" t="str">
        <f>('B. OBRTNIŠKA DELA'!A14)</f>
        <v>8.</v>
      </c>
      <c r="B19" t="str">
        <f>('B. OBRTNIŠKA DELA'!B14)</f>
        <v>FASADERSKA DELA</v>
      </c>
      <c r="C19" s="48" cm="1">
        <f t="array" ref="C19:D19">('B. OBRTNIŠKA DELA'!D14:E14)</f>
        <v>0</v>
      </c>
      <c r="D19">
        <v>0</v>
      </c>
    </row>
    <row r="20" spans="1:4" x14ac:dyDescent="0.25">
      <c r="A20" t="str">
        <f>('B. OBRTNIŠKA DELA'!A15)</f>
        <v>9.</v>
      </c>
      <c r="B20" t="str">
        <f>('B. OBRTNIŠKA DELA'!B15)</f>
        <v>OSTALO</v>
      </c>
      <c r="C20" s="48" cm="1">
        <f t="array" ref="C20:D20">('B. OBRTNIŠKA DELA'!D15:E15)</f>
        <v>0</v>
      </c>
      <c r="D20">
        <v>0</v>
      </c>
    </row>
    <row r="22" spans="1:4" s="43" customFormat="1" x14ac:dyDescent="0.25">
      <c r="A22" s="43" t="s">
        <v>542</v>
      </c>
      <c r="B22" s="43" t="s">
        <v>543</v>
      </c>
      <c r="C22" s="47">
        <f>(C11+C5)*10%</f>
        <v>0</v>
      </c>
    </row>
    <row r="24" spans="1:4" x14ac:dyDescent="0.25">
      <c r="A24" s="44"/>
      <c r="B24" s="44" t="s">
        <v>81</v>
      </c>
      <c r="C24" s="49">
        <f>(C22+C11+C5)</f>
        <v>0</v>
      </c>
    </row>
    <row r="26" spans="1:4" x14ac:dyDescent="0.25">
      <c r="A26" s="45"/>
      <c r="B26" s="45" t="s">
        <v>544</v>
      </c>
      <c r="C26" s="50">
        <f>(C24*22%)</f>
        <v>0</v>
      </c>
    </row>
    <row r="28" spans="1:4" ht="15.75" thickBot="1" x14ac:dyDescent="0.3">
      <c r="A28" s="46"/>
      <c r="B28" s="46" t="s">
        <v>545</v>
      </c>
      <c r="C28" s="51">
        <f>(C24+C26)</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 inženiring d.o.o.</oddHeader>
    <oddFooter>&amp;R&amp;"-,Ležeče"&amp;9&amp;K00-049&amp;P/&amp;N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17A4F-E43A-4076-9C4B-77E8E825FBAB}">
  <dimension ref="A2:A78"/>
  <sheetViews>
    <sheetView view="pageBreakPreview" topLeftCell="A22" zoomScaleNormal="100" zoomScaleSheetLayoutView="100" workbookViewId="0">
      <selection activeCell="A13" sqref="A13"/>
    </sheetView>
  </sheetViews>
  <sheetFormatPr defaultRowHeight="15" x14ac:dyDescent="0.25"/>
  <cols>
    <col min="1" max="1" width="90.28515625" customWidth="1"/>
    <col min="2" max="2" width="0.5703125" customWidth="1"/>
  </cols>
  <sheetData>
    <row r="2" spans="1:1" ht="19.5" thickBot="1" x14ac:dyDescent="0.35">
      <c r="A2" s="1" t="s">
        <v>6</v>
      </c>
    </row>
    <row r="5" spans="1:1" s="3" customFormat="1" ht="30" x14ac:dyDescent="0.25">
      <c r="A5" s="52" t="s">
        <v>7</v>
      </c>
    </row>
    <row r="6" spans="1:1" s="3" customFormat="1" ht="30" x14ac:dyDescent="0.25">
      <c r="A6" s="52" t="s">
        <v>8</v>
      </c>
    </row>
    <row r="7" spans="1:1" s="3" customFormat="1" x14ac:dyDescent="0.25">
      <c r="A7" s="52" t="s">
        <v>9</v>
      </c>
    </row>
    <row r="8" spans="1:1" s="3" customFormat="1" ht="30" x14ac:dyDescent="0.25">
      <c r="A8" s="52" t="s">
        <v>10</v>
      </c>
    </row>
    <row r="9" spans="1:1" s="3" customFormat="1" ht="30" x14ac:dyDescent="0.25">
      <c r="A9" s="52" t="s">
        <v>11</v>
      </c>
    </row>
    <row r="10" spans="1:1" s="3" customFormat="1" ht="45" x14ac:dyDescent="0.25">
      <c r="A10" s="52" t="s">
        <v>12</v>
      </c>
    </row>
    <row r="11" spans="1:1" s="3" customFormat="1" x14ac:dyDescent="0.25">
      <c r="A11" s="52" t="s">
        <v>13</v>
      </c>
    </row>
    <row r="12" spans="1:1" s="3" customFormat="1" x14ac:dyDescent="0.25">
      <c r="A12" s="52" t="s">
        <v>14</v>
      </c>
    </row>
    <row r="13" spans="1:1" s="3" customFormat="1" ht="30" x14ac:dyDescent="0.25">
      <c r="A13" s="52" t="s">
        <v>15</v>
      </c>
    </row>
    <row r="14" spans="1:1" s="3" customFormat="1" ht="30" x14ac:dyDescent="0.25">
      <c r="A14" s="52" t="s">
        <v>16</v>
      </c>
    </row>
    <row r="15" spans="1:1" s="3" customFormat="1" ht="30" x14ac:dyDescent="0.25">
      <c r="A15" s="52" t="s">
        <v>17</v>
      </c>
    </row>
    <row r="16" spans="1:1" s="3" customFormat="1" ht="30" x14ac:dyDescent="0.25">
      <c r="A16" s="52" t="s">
        <v>18</v>
      </c>
    </row>
    <row r="17" spans="1:1" s="3" customFormat="1" ht="45" x14ac:dyDescent="0.25">
      <c r="A17" s="52" t="s">
        <v>19</v>
      </c>
    </row>
    <row r="18" spans="1:1" s="3" customFormat="1" ht="60" x14ac:dyDescent="0.25">
      <c r="A18" s="52" t="s">
        <v>76</v>
      </c>
    </row>
    <row r="19" spans="1:1" s="3" customFormat="1" ht="45" x14ac:dyDescent="0.25">
      <c r="A19" s="52" t="s">
        <v>20</v>
      </c>
    </row>
    <row r="20" spans="1:1" s="3" customFormat="1" x14ac:dyDescent="0.25">
      <c r="A20" s="52" t="s">
        <v>21</v>
      </c>
    </row>
    <row r="21" spans="1:1" s="3" customFormat="1" ht="45" x14ac:dyDescent="0.25">
      <c r="A21" s="52" t="s">
        <v>22</v>
      </c>
    </row>
    <row r="22" spans="1:1" s="3" customFormat="1" ht="30" x14ac:dyDescent="0.25">
      <c r="A22" s="52" t="s">
        <v>23</v>
      </c>
    </row>
    <row r="23" spans="1:1" s="3" customFormat="1" ht="30" x14ac:dyDescent="0.25">
      <c r="A23" s="52" t="s">
        <v>24</v>
      </c>
    </row>
    <row r="24" spans="1:1" s="3" customFormat="1" ht="30" x14ac:dyDescent="0.25">
      <c r="A24" s="52" t="s">
        <v>25</v>
      </c>
    </row>
    <row r="25" spans="1:1" s="3" customFormat="1" ht="30" x14ac:dyDescent="0.25">
      <c r="A25" s="52" t="s">
        <v>26</v>
      </c>
    </row>
    <row r="26" spans="1:1" s="3" customFormat="1" ht="30" x14ac:dyDescent="0.25">
      <c r="A26" s="52" t="s">
        <v>27</v>
      </c>
    </row>
    <row r="27" spans="1:1" s="3" customFormat="1" ht="105" x14ac:dyDescent="0.25">
      <c r="A27" s="52" t="s">
        <v>28</v>
      </c>
    </row>
    <row r="28" spans="1:1" s="3" customFormat="1" x14ac:dyDescent="0.25">
      <c r="A28" s="52" t="s">
        <v>29</v>
      </c>
    </row>
    <row r="29" spans="1:1" s="3" customFormat="1" ht="45" x14ac:dyDescent="0.25">
      <c r="A29" s="52" t="s">
        <v>30</v>
      </c>
    </row>
    <row r="30" spans="1:1" s="3" customFormat="1" ht="45" x14ac:dyDescent="0.25">
      <c r="A30" s="52" t="s">
        <v>31</v>
      </c>
    </row>
    <row r="31" spans="1:1" s="3" customFormat="1" ht="75" x14ac:dyDescent="0.25">
      <c r="A31" s="52" t="s">
        <v>546</v>
      </c>
    </row>
    <row r="32" spans="1:1" s="3" customFormat="1" ht="105" x14ac:dyDescent="0.25">
      <c r="A32" s="52" t="s">
        <v>32</v>
      </c>
    </row>
    <row r="33" spans="1:1" s="3" customFormat="1" ht="105" x14ac:dyDescent="0.25">
      <c r="A33" s="52" t="s">
        <v>33</v>
      </c>
    </row>
    <row r="34" spans="1:1" s="3" customFormat="1" ht="45" x14ac:dyDescent="0.25">
      <c r="A34" s="52" t="s">
        <v>547</v>
      </c>
    </row>
    <row r="35" spans="1:1" s="3" customFormat="1" ht="30" x14ac:dyDescent="0.25">
      <c r="A35" s="52" t="s">
        <v>34</v>
      </c>
    </row>
    <row r="36" spans="1:1" s="3" customFormat="1" ht="60" x14ac:dyDescent="0.25">
      <c r="A36" s="52" t="s">
        <v>35</v>
      </c>
    </row>
    <row r="37" spans="1:1" s="3" customFormat="1" x14ac:dyDescent="0.25">
      <c r="A37" s="52" t="s">
        <v>36</v>
      </c>
    </row>
    <row r="38" spans="1:1" s="3" customFormat="1" ht="45" x14ac:dyDescent="0.25">
      <c r="A38" s="52" t="s">
        <v>37</v>
      </c>
    </row>
    <row r="39" spans="1:1" s="3" customFormat="1" ht="30" x14ac:dyDescent="0.25">
      <c r="A39" s="52" t="s">
        <v>38</v>
      </c>
    </row>
    <row r="40" spans="1:1" s="3" customFormat="1" ht="30" x14ac:dyDescent="0.25">
      <c r="A40" s="52" t="s">
        <v>39</v>
      </c>
    </row>
    <row r="41" spans="1:1" s="3" customFormat="1" x14ac:dyDescent="0.25">
      <c r="A41" s="52" t="s">
        <v>40</v>
      </c>
    </row>
    <row r="42" spans="1:1" s="3" customFormat="1" x14ac:dyDescent="0.25">
      <c r="A42" s="52" t="s">
        <v>41</v>
      </c>
    </row>
    <row r="43" spans="1:1" s="3" customFormat="1" ht="150" x14ac:dyDescent="0.25">
      <c r="A43" s="52" t="s">
        <v>42</v>
      </c>
    </row>
    <row r="44" spans="1:1" s="3" customFormat="1" ht="90" x14ac:dyDescent="0.25">
      <c r="A44" s="52" t="s">
        <v>43</v>
      </c>
    </row>
    <row r="45" spans="1:1" s="3" customFormat="1" ht="105" x14ac:dyDescent="0.25">
      <c r="A45" s="52" t="s">
        <v>44</v>
      </c>
    </row>
    <row r="46" spans="1:1" s="3" customFormat="1" ht="180" x14ac:dyDescent="0.25">
      <c r="A46" s="52" t="s">
        <v>45</v>
      </c>
    </row>
    <row r="47" spans="1:1" s="3" customFormat="1" ht="108" customHeight="1" x14ac:dyDescent="0.25">
      <c r="A47" s="52" t="s">
        <v>548</v>
      </c>
    </row>
    <row r="48" spans="1:1" s="3" customFormat="1" ht="75" x14ac:dyDescent="0.25">
      <c r="A48" s="52" t="s">
        <v>46</v>
      </c>
    </row>
    <row r="49" spans="1:1" s="3" customFormat="1" x14ac:dyDescent="0.25">
      <c r="A49" s="52" t="s">
        <v>47</v>
      </c>
    </row>
    <row r="50" spans="1:1" s="3" customFormat="1" ht="75" x14ac:dyDescent="0.25">
      <c r="A50" s="52" t="s">
        <v>48</v>
      </c>
    </row>
    <row r="51" spans="1:1" s="3" customFormat="1" ht="45" x14ac:dyDescent="0.25">
      <c r="A51" s="52" t="s">
        <v>49</v>
      </c>
    </row>
    <row r="52" spans="1:1" s="3" customFormat="1" ht="30" x14ac:dyDescent="0.25">
      <c r="A52" s="52" t="s">
        <v>50</v>
      </c>
    </row>
    <row r="53" spans="1:1" s="3" customFormat="1" x14ac:dyDescent="0.25">
      <c r="A53" s="52" t="s">
        <v>51</v>
      </c>
    </row>
    <row r="54" spans="1:1" s="3" customFormat="1" x14ac:dyDescent="0.25">
      <c r="A54" s="52" t="s">
        <v>52</v>
      </c>
    </row>
    <row r="55" spans="1:1" s="3" customFormat="1" x14ac:dyDescent="0.25">
      <c r="A55" s="52" t="s">
        <v>53</v>
      </c>
    </row>
    <row r="56" spans="1:1" s="3" customFormat="1" x14ac:dyDescent="0.25">
      <c r="A56" s="52" t="s">
        <v>54</v>
      </c>
    </row>
    <row r="57" spans="1:1" s="3" customFormat="1" ht="30" x14ac:dyDescent="0.25">
      <c r="A57" s="52" t="s">
        <v>55</v>
      </c>
    </row>
    <row r="58" spans="1:1" s="3" customFormat="1" ht="45" x14ac:dyDescent="0.25">
      <c r="A58" s="52" t="s">
        <v>56</v>
      </c>
    </row>
    <row r="59" spans="1:1" s="3" customFormat="1" ht="30" x14ac:dyDescent="0.25">
      <c r="A59" s="52" t="s">
        <v>57</v>
      </c>
    </row>
    <row r="60" spans="1:1" s="3" customFormat="1" x14ac:dyDescent="0.25">
      <c r="A60" s="52" t="s">
        <v>58</v>
      </c>
    </row>
    <row r="61" spans="1:1" s="3" customFormat="1" ht="30" x14ac:dyDescent="0.25">
      <c r="A61" s="52" t="s">
        <v>59</v>
      </c>
    </row>
    <row r="62" spans="1:1" s="3" customFormat="1" x14ac:dyDescent="0.25">
      <c r="A62" s="52" t="s">
        <v>60</v>
      </c>
    </row>
    <row r="63" spans="1:1" s="3" customFormat="1" x14ac:dyDescent="0.25">
      <c r="A63" s="52" t="s">
        <v>61</v>
      </c>
    </row>
    <row r="64" spans="1:1" s="3" customFormat="1" ht="60" x14ac:dyDescent="0.25">
      <c r="A64" s="52" t="s">
        <v>62</v>
      </c>
    </row>
    <row r="65" spans="1:1" s="3" customFormat="1" x14ac:dyDescent="0.25">
      <c r="A65" s="52" t="s">
        <v>63</v>
      </c>
    </row>
    <row r="66" spans="1:1" s="3" customFormat="1" ht="30" x14ac:dyDescent="0.25">
      <c r="A66" s="52" t="s">
        <v>64</v>
      </c>
    </row>
    <row r="67" spans="1:1" s="3" customFormat="1" ht="30" x14ac:dyDescent="0.25">
      <c r="A67" s="52" t="s">
        <v>65</v>
      </c>
    </row>
    <row r="68" spans="1:1" s="3" customFormat="1" x14ac:dyDescent="0.25">
      <c r="A68" s="52" t="s">
        <v>66</v>
      </c>
    </row>
    <row r="69" spans="1:1" s="3" customFormat="1" ht="30" x14ac:dyDescent="0.25">
      <c r="A69" s="52" t="s">
        <v>67</v>
      </c>
    </row>
    <row r="70" spans="1:1" s="3" customFormat="1" x14ac:dyDescent="0.25">
      <c r="A70" s="52" t="s">
        <v>68</v>
      </c>
    </row>
    <row r="71" spans="1:1" s="3" customFormat="1" ht="45" x14ac:dyDescent="0.25">
      <c r="A71" s="52" t="s">
        <v>69</v>
      </c>
    </row>
    <row r="72" spans="1:1" s="3" customFormat="1" ht="60" x14ac:dyDescent="0.25">
      <c r="A72" s="52" t="s">
        <v>70</v>
      </c>
    </row>
    <row r="73" spans="1:1" s="3" customFormat="1" x14ac:dyDescent="0.25">
      <c r="A73" s="52" t="s">
        <v>71</v>
      </c>
    </row>
    <row r="74" spans="1:1" s="3" customFormat="1" x14ac:dyDescent="0.25">
      <c r="A74" s="52" t="s">
        <v>72</v>
      </c>
    </row>
    <row r="75" spans="1:1" s="3" customFormat="1" ht="60" x14ac:dyDescent="0.25">
      <c r="A75" s="52" t="s">
        <v>73</v>
      </c>
    </row>
    <row r="76" spans="1:1" s="3" customFormat="1" x14ac:dyDescent="0.25">
      <c r="A76" s="52" t="s">
        <v>74</v>
      </c>
    </row>
    <row r="77" spans="1:1" s="3" customFormat="1" ht="60" x14ac:dyDescent="0.25">
      <c r="A77" s="52" t="s">
        <v>75</v>
      </c>
    </row>
    <row r="78" spans="1:1" s="3" customFormat="1" x14ac:dyDescent="0.25"/>
  </sheetData>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 inženiring d.o.o.</oddHeader>
    <oddFooter>&amp;R&amp;"-,Ležeče"&amp;9&amp;K00-049&amp;P/&amp;N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A275-3D54-48D8-9632-04F566751FC3}">
  <dimension ref="A1:G201"/>
  <sheetViews>
    <sheetView view="pageBreakPreview" zoomScaleNormal="100" zoomScaleSheetLayoutView="100" workbookViewId="0">
      <selection activeCell="B184" sqref="B184"/>
    </sheetView>
  </sheetViews>
  <sheetFormatPr defaultRowHeight="15" x14ac:dyDescent="0.25"/>
  <cols>
    <col min="1" max="1" width="5.42578125" style="3" customWidth="1"/>
    <col min="2" max="2" width="47.140625" style="3" customWidth="1"/>
    <col min="3" max="3" width="3.85546875" style="3" customWidth="1"/>
    <col min="4" max="4" width="10.28515625" style="3" customWidth="1"/>
    <col min="5" max="5" width="11.7109375" style="3" bestFit="1" customWidth="1"/>
    <col min="6" max="6" width="12.5703125" style="3" customWidth="1"/>
    <col min="7" max="7" width="0.5703125" style="3" customWidth="1"/>
    <col min="8" max="16384" width="9.140625" style="3"/>
  </cols>
  <sheetData>
    <row r="1" spans="1:6" x14ac:dyDescent="0.25">
      <c r="A1" s="2"/>
    </row>
    <row r="2" spans="1:6" ht="19.5" thickBot="1" x14ac:dyDescent="0.35">
      <c r="A2" s="11" t="s">
        <v>78</v>
      </c>
      <c r="B2" s="12" t="s">
        <v>79</v>
      </c>
      <c r="C2" s="13"/>
      <c r="D2" s="13"/>
      <c r="E2" s="13"/>
      <c r="F2" s="13"/>
    </row>
    <row r="3" spans="1:6" x14ac:dyDescent="0.25">
      <c r="A3" s="2"/>
    </row>
    <row r="4" spans="1:6" x14ac:dyDescent="0.25">
      <c r="A4" s="2"/>
    </row>
    <row r="5" spans="1:6" x14ac:dyDescent="0.25">
      <c r="A5" s="61" t="s">
        <v>80</v>
      </c>
      <c r="B5" s="61"/>
    </row>
    <row r="6" spans="1:6" x14ac:dyDescent="0.25">
      <c r="A6" s="2"/>
    </row>
    <row r="7" spans="1:6" x14ac:dyDescent="0.25">
      <c r="A7" s="3" t="str">
        <f>(A22)</f>
        <v>1.</v>
      </c>
      <c r="B7" s="3" t="str">
        <f>(B22)</f>
        <v>PRIPRAVLJALNA DELA</v>
      </c>
      <c r="D7" s="62">
        <f>(F62)</f>
        <v>0</v>
      </c>
      <c r="E7" s="62"/>
    </row>
    <row r="8" spans="1:6" x14ac:dyDescent="0.25">
      <c r="A8" s="3" t="str">
        <f>(A65)</f>
        <v>2.</v>
      </c>
      <c r="B8" s="3" t="str">
        <f>(B65)</f>
        <v>RUŠITVENA DELA</v>
      </c>
      <c r="D8" s="63">
        <f>(F107)</f>
        <v>0</v>
      </c>
      <c r="E8" s="63"/>
    </row>
    <row r="9" spans="1:6" x14ac:dyDescent="0.25">
      <c r="A9" s="3" t="str">
        <f>(A110)</f>
        <v>3.</v>
      </c>
      <c r="B9" s="3" t="str">
        <f>(B110)</f>
        <v>BETONSKA DELA</v>
      </c>
      <c r="D9" s="63">
        <f>(F132)</f>
        <v>0</v>
      </c>
      <c r="E9" s="63"/>
    </row>
    <row r="10" spans="1:6" x14ac:dyDescent="0.25">
      <c r="A10" s="3" t="str">
        <f>(A135)</f>
        <v>4.</v>
      </c>
      <c r="B10" s="3" t="str">
        <f>(B135)</f>
        <v>ZIDARSKA DELA</v>
      </c>
      <c r="D10" s="63">
        <f>(F193)</f>
        <v>0</v>
      </c>
      <c r="E10" s="63"/>
    </row>
    <row r="11" spans="1:6" x14ac:dyDescent="0.25">
      <c r="A11" s="2"/>
      <c r="D11" s="42"/>
      <c r="E11" s="42"/>
    </row>
    <row r="12" spans="1:6" ht="15.75" thickBot="1" x14ac:dyDescent="0.3">
      <c r="A12" s="22"/>
      <c r="B12" s="23" t="s">
        <v>81</v>
      </c>
      <c r="C12" s="24"/>
      <c r="D12" s="64">
        <f>SUM(D7:E11)</f>
        <v>0</v>
      </c>
      <c r="E12" s="64"/>
    </row>
    <row r="13" spans="1:6" x14ac:dyDescent="0.25">
      <c r="A13" s="2"/>
    </row>
    <row r="14" spans="1:6" x14ac:dyDescent="0.25">
      <c r="A14" s="2"/>
    </row>
    <row r="15" spans="1:6" x14ac:dyDescent="0.25">
      <c r="A15" s="2"/>
    </row>
    <row r="16" spans="1:6" ht="60.75" customHeight="1" x14ac:dyDescent="0.25">
      <c r="A16" s="2"/>
      <c r="B16" s="58" t="s">
        <v>82</v>
      </c>
      <c r="C16" s="58"/>
      <c r="D16" s="58"/>
      <c r="E16" s="58"/>
      <c r="F16" s="58"/>
    </row>
    <row r="17" spans="1:6" ht="30.75" customHeight="1" x14ac:dyDescent="0.25">
      <c r="A17" s="2"/>
      <c r="B17" s="58" t="s">
        <v>83</v>
      </c>
      <c r="C17" s="58"/>
      <c r="D17" s="58"/>
      <c r="E17" s="58"/>
      <c r="F17" s="58"/>
    </row>
    <row r="18" spans="1:6" ht="30.75" customHeight="1" x14ac:dyDescent="0.25">
      <c r="A18" s="2"/>
      <c r="B18" s="58" t="s">
        <v>84</v>
      </c>
      <c r="C18" s="58"/>
      <c r="D18" s="58"/>
      <c r="E18" s="58"/>
      <c r="F18" s="58"/>
    </row>
    <row r="19" spans="1:6" x14ac:dyDescent="0.25">
      <c r="A19" s="2"/>
    </row>
    <row r="20" spans="1:6" x14ac:dyDescent="0.25">
      <c r="A20" s="34"/>
    </row>
    <row r="21" spans="1:6" x14ac:dyDescent="0.25">
      <c r="A21" s="34"/>
    </row>
    <row r="22" spans="1:6" x14ac:dyDescent="0.25">
      <c r="A22" s="33" t="s">
        <v>230</v>
      </c>
      <c r="B22" s="15" t="s">
        <v>85</v>
      </c>
      <c r="C22" s="16" t="s">
        <v>86</v>
      </c>
      <c r="D22" s="16" t="s">
        <v>87</v>
      </c>
      <c r="E22" s="16" t="s">
        <v>88</v>
      </c>
      <c r="F22" s="16" t="s">
        <v>89</v>
      </c>
    </row>
    <row r="23" spans="1:6" x14ac:dyDescent="0.25">
      <c r="A23" s="34"/>
    </row>
    <row r="24" spans="1:6" ht="76.5" customHeight="1" x14ac:dyDescent="0.25">
      <c r="A24" s="34"/>
      <c r="B24" s="58" t="s">
        <v>90</v>
      </c>
      <c r="C24" s="59"/>
      <c r="D24" s="59"/>
      <c r="E24" s="59"/>
      <c r="F24" s="59"/>
    </row>
    <row r="25" spans="1:6" ht="45.75" customHeight="1" x14ac:dyDescent="0.25">
      <c r="A25" s="34"/>
      <c r="B25" s="58" t="s">
        <v>91</v>
      </c>
      <c r="C25" s="59"/>
      <c r="D25" s="59"/>
      <c r="E25" s="59"/>
      <c r="F25" s="59"/>
    </row>
    <row r="26" spans="1:6" x14ac:dyDescent="0.25">
      <c r="A26" s="34"/>
      <c r="B26" s="58" t="s">
        <v>92</v>
      </c>
      <c r="C26" s="59"/>
      <c r="D26" s="59"/>
      <c r="E26" s="59"/>
      <c r="F26" s="59"/>
    </row>
    <row r="27" spans="1:6" x14ac:dyDescent="0.25">
      <c r="A27" s="34"/>
      <c r="C27" s="6"/>
    </row>
    <row r="28" spans="1:6" ht="60" x14ac:dyDescent="0.25">
      <c r="A28" s="35" t="s">
        <v>231</v>
      </c>
      <c r="B28" s="8" t="s">
        <v>93</v>
      </c>
      <c r="C28" s="10" t="s">
        <v>77</v>
      </c>
      <c r="D28" s="9">
        <v>1</v>
      </c>
      <c r="E28" s="9"/>
      <c r="F28" s="9">
        <f>(D28*E28)</f>
        <v>0</v>
      </c>
    </row>
    <row r="29" spans="1:6" x14ac:dyDescent="0.25">
      <c r="A29" s="34"/>
      <c r="C29" s="6"/>
    </row>
    <row r="30" spans="1:6" ht="60" x14ac:dyDescent="0.25">
      <c r="A30" s="35" t="s">
        <v>232</v>
      </c>
      <c r="B30" s="8" t="s">
        <v>94</v>
      </c>
      <c r="C30" s="10" t="s">
        <v>77</v>
      </c>
      <c r="D30" s="9">
        <v>1</v>
      </c>
      <c r="E30" s="9"/>
      <c r="F30" s="9">
        <f>(D30*E30)</f>
        <v>0</v>
      </c>
    </row>
    <row r="31" spans="1:6" x14ac:dyDescent="0.25">
      <c r="A31" s="34"/>
      <c r="C31" s="6"/>
    </row>
    <row r="32" spans="1:6" ht="62.25" customHeight="1" x14ac:dyDescent="0.25">
      <c r="A32" s="34" t="s">
        <v>233</v>
      </c>
      <c r="B32" s="4" t="s">
        <v>102</v>
      </c>
      <c r="C32" s="6"/>
    </row>
    <row r="33" spans="1:7" ht="153" customHeight="1" x14ac:dyDescent="0.25">
      <c r="A33" s="34"/>
      <c r="B33" s="4" t="s">
        <v>95</v>
      </c>
      <c r="C33" s="6"/>
    </row>
    <row r="34" spans="1:7" ht="122.25" customHeight="1" x14ac:dyDescent="0.25">
      <c r="A34" s="34"/>
      <c r="B34" s="4" t="s">
        <v>96</v>
      </c>
      <c r="C34" s="6"/>
    </row>
    <row r="35" spans="1:7" ht="122.25" customHeight="1" x14ac:dyDescent="0.25">
      <c r="A35" s="34"/>
      <c r="B35" s="4" t="s">
        <v>97</v>
      </c>
      <c r="C35" s="6"/>
    </row>
    <row r="36" spans="1:7" ht="106.5" customHeight="1" x14ac:dyDescent="0.25">
      <c r="A36" s="34"/>
      <c r="B36" s="4" t="s">
        <v>98</v>
      </c>
      <c r="C36" s="6"/>
    </row>
    <row r="37" spans="1:7" ht="138" customHeight="1" x14ac:dyDescent="0.25">
      <c r="A37" s="34"/>
      <c r="B37" s="4" t="s">
        <v>112</v>
      </c>
      <c r="C37" s="6"/>
    </row>
    <row r="38" spans="1:7" ht="60" customHeight="1" x14ac:dyDescent="0.25">
      <c r="A38" s="34"/>
      <c r="B38" s="4" t="s">
        <v>99</v>
      </c>
      <c r="C38" s="6"/>
    </row>
    <row r="39" spans="1:7" ht="63" customHeight="1" x14ac:dyDescent="0.25">
      <c r="A39" s="34"/>
      <c r="B39" s="4" t="s">
        <v>100</v>
      </c>
      <c r="C39" s="6"/>
    </row>
    <row r="40" spans="1:7" ht="45" x14ac:dyDescent="0.25">
      <c r="A40" s="34"/>
      <c r="B40" s="4" t="s">
        <v>113</v>
      </c>
      <c r="C40" s="6"/>
    </row>
    <row r="41" spans="1:7" ht="45.75" customHeight="1" x14ac:dyDescent="0.25">
      <c r="A41" s="35"/>
      <c r="B41" s="8" t="s">
        <v>101</v>
      </c>
      <c r="C41" s="10" t="s">
        <v>77</v>
      </c>
      <c r="D41" s="9">
        <v>1</v>
      </c>
      <c r="E41" s="9"/>
      <c r="F41" s="9">
        <f>(D41*E41)</f>
        <v>0</v>
      </c>
    </row>
    <row r="42" spans="1:7" x14ac:dyDescent="0.25">
      <c r="A42" s="34"/>
      <c r="C42" s="6"/>
    </row>
    <row r="43" spans="1:7" ht="90.75" customHeight="1" x14ac:dyDescent="0.25">
      <c r="A43" s="35" t="s">
        <v>234</v>
      </c>
      <c r="B43" s="8" t="s">
        <v>103</v>
      </c>
      <c r="C43" s="10" t="s">
        <v>104</v>
      </c>
      <c r="D43" s="9">
        <v>4.5</v>
      </c>
      <c r="E43" s="9"/>
      <c r="F43" s="9">
        <f>(D43*E43)</f>
        <v>0</v>
      </c>
      <c r="G43" s="3">
        <f>(4*1.1)</f>
        <v>4.4000000000000004</v>
      </c>
    </row>
    <row r="44" spans="1:7" x14ac:dyDescent="0.25">
      <c r="A44" s="34"/>
      <c r="C44" s="6"/>
    </row>
    <row r="45" spans="1:7" ht="91.5" customHeight="1" x14ac:dyDescent="0.25">
      <c r="A45" s="35" t="s">
        <v>235</v>
      </c>
      <c r="B45" s="8" t="s">
        <v>105</v>
      </c>
      <c r="C45" s="10" t="s">
        <v>104</v>
      </c>
      <c r="D45" s="9">
        <v>7</v>
      </c>
      <c r="E45" s="9"/>
      <c r="F45" s="9">
        <f>(D45*E45)</f>
        <v>0</v>
      </c>
    </row>
    <row r="46" spans="1:7" x14ac:dyDescent="0.25">
      <c r="A46" s="34"/>
    </row>
    <row r="47" spans="1:7" ht="91.5" customHeight="1" x14ac:dyDescent="0.25">
      <c r="A47" s="34" t="s">
        <v>236</v>
      </c>
      <c r="B47" s="4" t="s">
        <v>108</v>
      </c>
    </row>
    <row r="48" spans="1:7" ht="106.5" customHeight="1" x14ac:dyDescent="0.25">
      <c r="A48" s="34"/>
      <c r="B48" s="4" t="s">
        <v>106</v>
      </c>
    </row>
    <row r="49" spans="1:6" ht="30" x14ac:dyDescent="0.25">
      <c r="A49" s="35"/>
      <c r="B49" s="8" t="s">
        <v>107</v>
      </c>
      <c r="C49" s="60" t="s">
        <v>109</v>
      </c>
      <c r="D49" s="60"/>
      <c r="E49" s="60"/>
      <c r="F49" s="60"/>
    </row>
    <row r="50" spans="1:6" x14ac:dyDescent="0.25">
      <c r="A50" s="34"/>
    </row>
    <row r="51" spans="1:6" ht="91.5" customHeight="1" x14ac:dyDescent="0.25">
      <c r="A51" s="34" t="s">
        <v>237</v>
      </c>
      <c r="B51" s="4" t="s">
        <v>111</v>
      </c>
    </row>
    <row r="52" spans="1:6" ht="93" customHeight="1" x14ac:dyDescent="0.25">
      <c r="A52" s="35"/>
      <c r="B52" s="8" t="s">
        <v>110</v>
      </c>
      <c r="C52" s="60" t="s">
        <v>109</v>
      </c>
      <c r="D52" s="60"/>
      <c r="E52" s="60"/>
      <c r="F52" s="60"/>
    </row>
    <row r="53" spans="1:6" x14ac:dyDescent="0.25">
      <c r="A53" s="34"/>
    </row>
    <row r="54" spans="1:6" ht="60" x14ac:dyDescent="0.25">
      <c r="A54" s="34" t="s">
        <v>238</v>
      </c>
      <c r="B54" s="4" t="s">
        <v>116</v>
      </c>
    </row>
    <row r="55" spans="1:6" ht="121.5" customHeight="1" x14ac:dyDescent="0.25">
      <c r="A55" s="35"/>
      <c r="B55" s="8" t="s">
        <v>114</v>
      </c>
      <c r="C55" s="60" t="s">
        <v>109</v>
      </c>
      <c r="D55" s="60"/>
      <c r="E55" s="60"/>
      <c r="F55" s="60"/>
    </row>
    <row r="56" spans="1:6" ht="62.25" customHeight="1" x14ac:dyDescent="0.25">
      <c r="A56" s="35"/>
      <c r="B56" s="8" t="s">
        <v>115</v>
      </c>
      <c r="C56" s="60" t="s">
        <v>109</v>
      </c>
      <c r="D56" s="60"/>
      <c r="E56" s="60"/>
      <c r="F56" s="60"/>
    </row>
    <row r="57" spans="1:6" x14ac:dyDescent="0.25">
      <c r="A57" s="34"/>
    </row>
    <row r="58" spans="1:6" ht="120" x14ac:dyDescent="0.25">
      <c r="A58" s="35" t="s">
        <v>239</v>
      </c>
      <c r="B58" s="8" t="s">
        <v>125</v>
      </c>
      <c r="C58" s="10" t="s">
        <v>117</v>
      </c>
      <c r="D58" s="9">
        <v>15.94</v>
      </c>
      <c r="E58" s="9"/>
      <c r="F58" s="9">
        <f>(D58*E58)</f>
        <v>0</v>
      </c>
    </row>
    <row r="59" spans="1:6" x14ac:dyDescent="0.25">
      <c r="A59" s="34"/>
    </row>
    <row r="60" spans="1:6" ht="78" customHeight="1" x14ac:dyDescent="0.25">
      <c r="A60" s="35" t="s">
        <v>240</v>
      </c>
      <c r="B60" s="8" t="s">
        <v>118</v>
      </c>
      <c r="C60" s="10" t="s">
        <v>117</v>
      </c>
      <c r="D60" s="9">
        <v>13.8</v>
      </c>
      <c r="E60" s="9"/>
      <c r="F60" s="9">
        <f>(D60*E60)</f>
        <v>0</v>
      </c>
    </row>
    <row r="61" spans="1:6" x14ac:dyDescent="0.25">
      <c r="A61" s="34"/>
    </row>
    <row r="62" spans="1:6" ht="15.75" thickBot="1" x14ac:dyDescent="0.3">
      <c r="A62" s="36"/>
      <c r="B62" s="18" t="s">
        <v>119</v>
      </c>
      <c r="C62" s="19"/>
      <c r="D62" s="19"/>
      <c r="E62" s="19"/>
      <c r="F62" s="20">
        <f>SUM(F23:F61)</f>
        <v>0</v>
      </c>
    </row>
    <row r="63" spans="1:6" ht="15.75" thickTop="1" x14ac:dyDescent="0.25">
      <c r="A63" s="34"/>
    </row>
    <row r="64" spans="1:6" x14ac:dyDescent="0.25">
      <c r="A64" s="34"/>
    </row>
    <row r="65" spans="1:6" x14ac:dyDescent="0.25">
      <c r="A65" s="33" t="s">
        <v>241</v>
      </c>
      <c r="B65" s="15" t="s">
        <v>120</v>
      </c>
      <c r="C65" s="16" t="s">
        <v>86</v>
      </c>
      <c r="D65" s="16" t="s">
        <v>87</v>
      </c>
      <c r="E65" s="16" t="s">
        <v>88</v>
      </c>
      <c r="F65" s="16" t="s">
        <v>89</v>
      </c>
    </row>
    <row r="66" spans="1:6" x14ac:dyDescent="0.25">
      <c r="A66" s="34"/>
    </row>
    <row r="67" spans="1:6" ht="93.75" customHeight="1" x14ac:dyDescent="0.25">
      <c r="A67" s="34"/>
      <c r="B67" s="58" t="s">
        <v>121</v>
      </c>
      <c r="C67" s="59"/>
      <c r="D67" s="59"/>
      <c r="E67" s="59"/>
      <c r="F67" s="59"/>
    </row>
    <row r="68" spans="1:6" ht="75.75" customHeight="1" x14ac:dyDescent="0.25">
      <c r="A68" s="34"/>
      <c r="B68" s="58" t="s">
        <v>122</v>
      </c>
      <c r="C68" s="59"/>
      <c r="D68" s="59"/>
      <c r="E68" s="59"/>
      <c r="F68" s="59"/>
    </row>
    <row r="69" spans="1:6" ht="92.25" customHeight="1" x14ac:dyDescent="0.25">
      <c r="A69" s="34"/>
      <c r="B69" s="58" t="s">
        <v>123</v>
      </c>
      <c r="C69" s="59"/>
      <c r="D69" s="59"/>
      <c r="E69" s="59"/>
      <c r="F69" s="59"/>
    </row>
    <row r="70" spans="1:6" x14ac:dyDescent="0.25">
      <c r="A70" s="34"/>
    </row>
    <row r="71" spans="1:6" ht="75" customHeight="1" x14ac:dyDescent="0.25">
      <c r="A71" s="35" t="s">
        <v>242</v>
      </c>
      <c r="B71" s="8" t="s">
        <v>200</v>
      </c>
      <c r="C71" s="10" t="s">
        <v>77</v>
      </c>
      <c r="D71" s="9">
        <v>1</v>
      </c>
      <c r="E71" s="9"/>
      <c r="F71" s="9">
        <f>(D71*E71)</f>
        <v>0</v>
      </c>
    </row>
    <row r="72" spans="1:6" x14ac:dyDescent="0.25">
      <c r="A72" s="34"/>
    </row>
    <row r="73" spans="1:6" ht="78" customHeight="1" x14ac:dyDescent="0.25">
      <c r="A73" s="35" t="s">
        <v>243</v>
      </c>
      <c r="B73" s="8" t="s">
        <v>201</v>
      </c>
      <c r="C73" s="10" t="s">
        <v>104</v>
      </c>
      <c r="D73" s="9">
        <v>154.11000000000001</v>
      </c>
      <c r="E73" s="9"/>
      <c r="F73" s="9">
        <f>(D73*E73)</f>
        <v>0</v>
      </c>
    </row>
    <row r="74" spans="1:6" x14ac:dyDescent="0.25">
      <c r="A74" s="34"/>
    </row>
    <row r="75" spans="1:6" ht="93" customHeight="1" x14ac:dyDescent="0.25">
      <c r="A75" s="35" t="s">
        <v>244</v>
      </c>
      <c r="B75" s="8" t="s">
        <v>202</v>
      </c>
      <c r="C75" s="10" t="s">
        <v>77</v>
      </c>
      <c r="D75" s="9">
        <v>1</v>
      </c>
      <c r="E75" s="9"/>
      <c r="F75" s="9">
        <f>(D75*E75)</f>
        <v>0</v>
      </c>
    </row>
    <row r="76" spans="1:6" x14ac:dyDescent="0.25">
      <c r="A76" s="34"/>
    </row>
    <row r="77" spans="1:6" ht="150" x14ac:dyDescent="0.25">
      <c r="A77" s="35" t="s">
        <v>245</v>
      </c>
      <c r="B77" s="8" t="s">
        <v>569</v>
      </c>
      <c r="C77" s="10" t="s">
        <v>77</v>
      </c>
      <c r="D77" s="9">
        <v>1</v>
      </c>
      <c r="E77" s="9"/>
      <c r="F77" s="9">
        <f>(D77*E77)</f>
        <v>0</v>
      </c>
    </row>
    <row r="78" spans="1:6" x14ac:dyDescent="0.25">
      <c r="A78" s="34"/>
    </row>
    <row r="79" spans="1:6" ht="105" x14ac:dyDescent="0.25">
      <c r="A79" s="35" t="s">
        <v>246</v>
      </c>
      <c r="B79" s="8" t="s">
        <v>203</v>
      </c>
      <c r="C79" s="10" t="s">
        <v>104</v>
      </c>
      <c r="D79" s="9">
        <v>355.41</v>
      </c>
      <c r="E79" s="9"/>
      <c r="F79" s="9">
        <f>(D79*E79)</f>
        <v>0</v>
      </c>
    </row>
    <row r="80" spans="1:6" x14ac:dyDescent="0.25">
      <c r="A80" s="34"/>
    </row>
    <row r="81" spans="1:6" ht="105" x14ac:dyDescent="0.25">
      <c r="A81" s="35" t="s">
        <v>247</v>
      </c>
      <c r="B81" s="8" t="s">
        <v>204</v>
      </c>
      <c r="C81" s="10" t="s">
        <v>117</v>
      </c>
      <c r="D81" s="9">
        <v>1245.49</v>
      </c>
      <c r="E81" s="9"/>
      <c r="F81" s="9">
        <f>(D81*E81)</f>
        <v>0</v>
      </c>
    </row>
    <row r="82" spans="1:6" x14ac:dyDescent="0.25">
      <c r="A82" s="34"/>
    </row>
    <row r="83" spans="1:6" ht="90" x14ac:dyDescent="0.25">
      <c r="A83" s="35" t="s">
        <v>248</v>
      </c>
      <c r="B83" s="8" t="s">
        <v>205</v>
      </c>
      <c r="C83" s="10" t="s">
        <v>117</v>
      </c>
      <c r="D83" s="9">
        <v>1245.49</v>
      </c>
      <c r="E83" s="9"/>
      <c r="F83" s="9">
        <f>(D83*E83)</f>
        <v>0</v>
      </c>
    </row>
    <row r="84" spans="1:6" x14ac:dyDescent="0.25">
      <c r="A84" s="34"/>
    </row>
    <row r="85" spans="1:6" ht="150" x14ac:dyDescent="0.25">
      <c r="A85" s="35" t="s">
        <v>249</v>
      </c>
      <c r="B85" s="31" t="s">
        <v>206</v>
      </c>
      <c r="C85" s="10" t="s">
        <v>117</v>
      </c>
      <c r="D85" s="9">
        <v>54</v>
      </c>
      <c r="E85" s="9"/>
      <c r="F85" s="9">
        <f>(D85*E85)</f>
        <v>0</v>
      </c>
    </row>
    <row r="86" spans="1:6" x14ac:dyDescent="0.25">
      <c r="A86" s="54" t="s">
        <v>250</v>
      </c>
      <c r="B86" s="8" t="s">
        <v>124</v>
      </c>
      <c r="C86" s="10" t="s">
        <v>104</v>
      </c>
      <c r="D86" s="9">
        <v>32.28</v>
      </c>
      <c r="E86" s="9"/>
      <c r="F86" s="9">
        <f>(D86*E86)</f>
        <v>0</v>
      </c>
    </row>
    <row r="87" spans="1:6" x14ac:dyDescent="0.25">
      <c r="A87" s="34"/>
    </row>
    <row r="88" spans="1:6" ht="106.5" customHeight="1" x14ac:dyDescent="0.25">
      <c r="A88" s="35" t="s">
        <v>251</v>
      </c>
      <c r="B88" s="8" t="s">
        <v>196</v>
      </c>
      <c r="C88" s="10" t="s">
        <v>117</v>
      </c>
      <c r="D88" s="9">
        <v>8.94</v>
      </c>
      <c r="E88" s="9"/>
      <c r="F88" s="9">
        <f>(D88*E88)</f>
        <v>0</v>
      </c>
    </row>
    <row r="89" spans="1:6" x14ac:dyDescent="0.25">
      <c r="A89" s="35" t="s">
        <v>577</v>
      </c>
      <c r="B89" s="8" t="s">
        <v>124</v>
      </c>
      <c r="C89" s="10" t="s">
        <v>104</v>
      </c>
      <c r="D89" s="9">
        <v>9.8800000000000008</v>
      </c>
      <c r="E89" s="9"/>
      <c r="F89" s="9">
        <f>(D89*E89)</f>
        <v>0</v>
      </c>
    </row>
    <row r="90" spans="1:6" x14ac:dyDescent="0.25">
      <c r="A90" s="34"/>
    </row>
    <row r="91" spans="1:6" ht="135" x14ac:dyDescent="0.25">
      <c r="A91" s="35" t="s">
        <v>252</v>
      </c>
      <c r="B91" s="8" t="s">
        <v>193</v>
      </c>
      <c r="C91" s="10" t="s">
        <v>104</v>
      </c>
      <c r="D91" s="9">
        <v>2</v>
      </c>
      <c r="E91" s="9"/>
      <c r="F91" s="9">
        <f>(D91*E91)</f>
        <v>0</v>
      </c>
    </row>
    <row r="92" spans="1:6" x14ac:dyDescent="0.25">
      <c r="A92" s="34"/>
    </row>
    <row r="93" spans="1:6" ht="93.75" customHeight="1" x14ac:dyDescent="0.25">
      <c r="A93" s="35" t="s">
        <v>253</v>
      </c>
      <c r="B93" s="8" t="s">
        <v>194</v>
      </c>
      <c r="C93" s="10" t="s">
        <v>117</v>
      </c>
      <c r="D93" s="9">
        <v>0.91</v>
      </c>
      <c r="E93" s="9"/>
      <c r="F93" s="9">
        <f>(D93*E93)</f>
        <v>0</v>
      </c>
    </row>
    <row r="94" spans="1:6" x14ac:dyDescent="0.25">
      <c r="A94" s="34"/>
    </row>
    <row r="95" spans="1:6" ht="77.25" customHeight="1" x14ac:dyDescent="0.25">
      <c r="A95" s="35" t="s">
        <v>254</v>
      </c>
      <c r="B95" s="8" t="s">
        <v>207</v>
      </c>
      <c r="C95" s="10" t="s">
        <v>126</v>
      </c>
      <c r="D95" s="9">
        <v>2</v>
      </c>
      <c r="E95" s="9"/>
      <c r="F95" s="9">
        <f>(D95*E95)</f>
        <v>0</v>
      </c>
    </row>
    <row r="96" spans="1:6" x14ac:dyDescent="0.25">
      <c r="A96" s="34"/>
    </row>
    <row r="97" spans="1:6" ht="165.75" customHeight="1" x14ac:dyDescent="0.25">
      <c r="A97" s="35" t="s">
        <v>255</v>
      </c>
      <c r="B97" s="8" t="s">
        <v>208</v>
      </c>
      <c r="C97" s="10" t="s">
        <v>126</v>
      </c>
      <c r="D97" s="9">
        <v>30</v>
      </c>
      <c r="E97" s="9"/>
      <c r="F97" s="9">
        <f t="shared" ref="F97:F98" si="0">(D97*E97)</f>
        <v>0</v>
      </c>
    </row>
    <row r="98" spans="1:6" ht="12.75" customHeight="1" x14ac:dyDescent="0.25">
      <c r="A98" s="35" t="s">
        <v>256</v>
      </c>
      <c r="B98" s="8" t="s">
        <v>124</v>
      </c>
      <c r="C98" s="10" t="s">
        <v>126</v>
      </c>
      <c r="D98" s="9">
        <v>156.5</v>
      </c>
      <c r="E98" s="9"/>
      <c r="F98" s="9">
        <f t="shared" si="0"/>
        <v>0</v>
      </c>
    </row>
    <row r="99" spans="1:6" x14ac:dyDescent="0.25">
      <c r="A99" s="34"/>
    </row>
    <row r="100" spans="1:6" ht="210" x14ac:dyDescent="0.25">
      <c r="A100" s="35" t="s">
        <v>257</v>
      </c>
      <c r="B100" s="8" t="s">
        <v>209</v>
      </c>
      <c r="C100" s="10" t="s">
        <v>126</v>
      </c>
      <c r="D100" s="9">
        <v>1</v>
      </c>
      <c r="E100" s="9"/>
      <c r="F100" s="9">
        <f t="shared" ref="F100" si="1">(D100*E100)</f>
        <v>0</v>
      </c>
    </row>
    <row r="101" spans="1:6" ht="14.25" customHeight="1" x14ac:dyDescent="0.25">
      <c r="A101" s="35" t="s">
        <v>578</v>
      </c>
      <c r="B101" s="8" t="s">
        <v>124</v>
      </c>
      <c r="C101" s="10" t="s">
        <v>126</v>
      </c>
      <c r="D101" s="9">
        <v>1.7</v>
      </c>
      <c r="E101" s="9"/>
      <c r="F101" s="9">
        <f t="shared" ref="F101" si="2">(D101*E101)</f>
        <v>0</v>
      </c>
    </row>
    <row r="102" spans="1:6" x14ac:dyDescent="0.25">
      <c r="A102" s="34"/>
    </row>
    <row r="103" spans="1:6" ht="150" x14ac:dyDescent="0.25">
      <c r="A103" s="35" t="s">
        <v>488</v>
      </c>
      <c r="B103" s="8" t="s">
        <v>210</v>
      </c>
      <c r="C103" s="10" t="s">
        <v>211</v>
      </c>
      <c r="D103" s="9">
        <v>30</v>
      </c>
      <c r="E103" s="9"/>
      <c r="F103" s="9">
        <f t="shared" ref="F103" si="3">(D103*E103)</f>
        <v>0</v>
      </c>
    </row>
    <row r="104" spans="1:6" x14ac:dyDescent="0.25">
      <c r="A104" s="34"/>
    </row>
    <row r="105" spans="1:6" ht="108" customHeight="1" x14ac:dyDescent="0.25">
      <c r="A105" s="35" t="s">
        <v>579</v>
      </c>
      <c r="B105" s="8" t="s">
        <v>348</v>
      </c>
      <c r="C105" s="10" t="s">
        <v>77</v>
      </c>
      <c r="D105" s="9">
        <v>2</v>
      </c>
      <c r="E105" s="9"/>
      <c r="F105" s="9">
        <f t="shared" ref="F105" si="4">(D105*E105)</f>
        <v>0</v>
      </c>
    </row>
    <row r="106" spans="1:6" x14ac:dyDescent="0.25">
      <c r="A106" s="34"/>
    </row>
    <row r="107" spans="1:6" ht="15.75" thickBot="1" x14ac:dyDescent="0.3">
      <c r="A107" s="36"/>
      <c r="B107" s="18" t="s">
        <v>127</v>
      </c>
      <c r="C107" s="19"/>
      <c r="D107" s="19"/>
      <c r="E107" s="19"/>
      <c r="F107" s="20">
        <f>SUM(F66:F106)</f>
        <v>0</v>
      </c>
    </row>
    <row r="108" spans="1:6" ht="15.75" thickTop="1" x14ac:dyDescent="0.25">
      <c r="A108" s="34"/>
    </row>
    <row r="109" spans="1:6" x14ac:dyDescent="0.25">
      <c r="A109" s="34"/>
    </row>
    <row r="110" spans="1:6" x14ac:dyDescent="0.25">
      <c r="A110" s="33" t="s">
        <v>258</v>
      </c>
      <c r="B110" s="15" t="s">
        <v>130</v>
      </c>
      <c r="C110" s="16" t="s">
        <v>86</v>
      </c>
      <c r="D110" s="16" t="s">
        <v>87</v>
      </c>
      <c r="E110" s="16" t="s">
        <v>88</v>
      </c>
      <c r="F110" s="16" t="s">
        <v>89</v>
      </c>
    </row>
    <row r="111" spans="1:6" x14ac:dyDescent="0.25">
      <c r="A111" s="34"/>
    </row>
    <row r="112" spans="1:6" ht="138" customHeight="1" x14ac:dyDescent="0.25">
      <c r="A112" s="34"/>
      <c r="B112" s="58" t="s">
        <v>131</v>
      </c>
      <c r="C112" s="59"/>
      <c r="D112" s="59"/>
      <c r="E112" s="59"/>
      <c r="F112" s="59"/>
    </row>
    <row r="113" spans="1:6" ht="152.25" customHeight="1" x14ac:dyDescent="0.25">
      <c r="A113" s="34"/>
      <c r="B113" s="58" t="s">
        <v>132</v>
      </c>
      <c r="C113" s="59"/>
      <c r="D113" s="59"/>
      <c r="E113" s="59"/>
      <c r="F113" s="59"/>
    </row>
    <row r="114" spans="1:6" x14ac:dyDescent="0.25">
      <c r="A114" s="34"/>
      <c r="B114" s="58" t="s">
        <v>133</v>
      </c>
      <c r="C114" s="59"/>
      <c r="D114" s="59"/>
      <c r="E114" s="59"/>
      <c r="F114" s="59"/>
    </row>
    <row r="115" spans="1:6" ht="45.75" customHeight="1" x14ac:dyDescent="0.25">
      <c r="A115" s="34"/>
      <c r="B115" s="58" t="s">
        <v>134</v>
      </c>
      <c r="C115" s="59"/>
      <c r="D115" s="59"/>
      <c r="E115" s="59"/>
      <c r="F115" s="59"/>
    </row>
    <row r="116" spans="1:6" ht="46.5" customHeight="1" x14ac:dyDescent="0.25">
      <c r="A116" s="34"/>
      <c r="B116" s="58" t="s">
        <v>135</v>
      </c>
      <c r="C116" s="59"/>
      <c r="D116" s="59"/>
      <c r="E116" s="59"/>
      <c r="F116" s="59"/>
    </row>
    <row r="117" spans="1:6" x14ac:dyDescent="0.25">
      <c r="A117" s="34"/>
      <c r="B117" s="58" t="s">
        <v>136</v>
      </c>
      <c r="C117" s="59"/>
      <c r="D117" s="59"/>
      <c r="E117" s="59"/>
      <c r="F117" s="59"/>
    </row>
    <row r="118" spans="1:6" x14ac:dyDescent="0.25">
      <c r="A118" s="34"/>
    </row>
    <row r="119" spans="1:6" ht="75" x14ac:dyDescent="0.25">
      <c r="A119" s="34" t="s">
        <v>259</v>
      </c>
      <c r="B119" s="4" t="s">
        <v>212</v>
      </c>
    </row>
    <row r="120" spans="1:6" ht="45" x14ac:dyDescent="0.25">
      <c r="A120" s="34"/>
      <c r="B120" s="4" t="s">
        <v>137</v>
      </c>
    </row>
    <row r="121" spans="1:6" ht="75" x14ac:dyDescent="0.25">
      <c r="A121" s="34"/>
      <c r="B121" s="4" t="s">
        <v>138</v>
      </c>
    </row>
    <row r="122" spans="1:6" x14ac:dyDescent="0.25">
      <c r="A122" s="35" t="s">
        <v>260</v>
      </c>
      <c r="B122" s="8" t="s">
        <v>139</v>
      </c>
      <c r="C122" s="10" t="s">
        <v>126</v>
      </c>
      <c r="D122" s="9">
        <v>5</v>
      </c>
      <c r="E122" s="9"/>
      <c r="F122" s="9">
        <f>(D122*E122)</f>
        <v>0</v>
      </c>
    </row>
    <row r="123" spans="1:6" x14ac:dyDescent="0.25">
      <c r="A123" s="35" t="s">
        <v>261</v>
      </c>
      <c r="B123" s="8" t="s">
        <v>140</v>
      </c>
      <c r="C123" s="10" t="s">
        <v>126</v>
      </c>
      <c r="D123" s="9">
        <v>10</v>
      </c>
      <c r="E123" s="9"/>
      <c r="F123" s="9">
        <f>(D123*E123)</f>
        <v>0</v>
      </c>
    </row>
    <row r="124" spans="1:6" s="26" customFormat="1" x14ac:dyDescent="0.25">
      <c r="A124" s="37"/>
    </row>
    <row r="125" spans="1:6" ht="90" x14ac:dyDescent="0.25">
      <c r="A125" s="35" t="s">
        <v>262</v>
      </c>
      <c r="B125" s="8" t="s">
        <v>213</v>
      </c>
      <c r="C125" s="10" t="s">
        <v>128</v>
      </c>
      <c r="D125" s="9">
        <v>0.3</v>
      </c>
      <c r="E125" s="9"/>
      <c r="F125" s="9">
        <f>(D125*E125)</f>
        <v>0</v>
      </c>
    </row>
    <row r="126" spans="1:6" s="26" customFormat="1" x14ac:dyDescent="0.25">
      <c r="A126" s="37"/>
    </row>
    <row r="127" spans="1:6" ht="90" x14ac:dyDescent="0.25">
      <c r="A127" s="35" t="s">
        <v>263</v>
      </c>
      <c r="B127" s="8" t="s">
        <v>554</v>
      </c>
      <c r="C127" s="10" t="s">
        <v>128</v>
      </c>
      <c r="D127" s="9">
        <v>0.39</v>
      </c>
      <c r="E127" s="9"/>
      <c r="F127" s="9">
        <f>(D127*E127)</f>
        <v>0</v>
      </c>
    </row>
    <row r="128" spans="1:6" s="26" customFormat="1" x14ac:dyDescent="0.25">
      <c r="A128" s="37"/>
    </row>
    <row r="129" spans="1:6" ht="60" x14ac:dyDescent="0.25">
      <c r="A129" s="34" t="s">
        <v>264</v>
      </c>
      <c r="B129" s="4" t="s">
        <v>214</v>
      </c>
    </row>
    <row r="130" spans="1:6" x14ac:dyDescent="0.25">
      <c r="A130" s="35" t="s">
        <v>265</v>
      </c>
      <c r="B130" s="8" t="s">
        <v>142</v>
      </c>
      <c r="C130" s="10" t="s">
        <v>143</v>
      </c>
      <c r="D130" s="9">
        <v>89.7</v>
      </c>
      <c r="E130" s="9"/>
      <c r="F130" s="9">
        <f>(D130*E130)</f>
        <v>0</v>
      </c>
    </row>
    <row r="131" spans="1:6" x14ac:dyDescent="0.25">
      <c r="A131" s="34"/>
    </row>
    <row r="132" spans="1:6" ht="15.75" thickBot="1" x14ac:dyDescent="0.3">
      <c r="A132" s="36"/>
      <c r="B132" s="18" t="s">
        <v>141</v>
      </c>
      <c r="C132" s="19"/>
      <c r="D132" s="19"/>
      <c r="E132" s="19"/>
      <c r="F132" s="20">
        <f>SUM(F111:F131)</f>
        <v>0</v>
      </c>
    </row>
    <row r="133" spans="1:6" ht="15.75" thickTop="1" x14ac:dyDescent="0.25">
      <c r="A133" s="34"/>
    </row>
    <row r="134" spans="1:6" x14ac:dyDescent="0.25">
      <c r="A134" s="34"/>
    </row>
    <row r="135" spans="1:6" x14ac:dyDescent="0.25">
      <c r="A135" s="33" t="s">
        <v>266</v>
      </c>
      <c r="B135" s="15" t="s">
        <v>144</v>
      </c>
      <c r="C135" s="16" t="s">
        <v>86</v>
      </c>
      <c r="D135" s="16" t="s">
        <v>87</v>
      </c>
      <c r="E135" s="16" t="s">
        <v>88</v>
      </c>
      <c r="F135" s="16" t="s">
        <v>89</v>
      </c>
    </row>
    <row r="136" spans="1:6" x14ac:dyDescent="0.25">
      <c r="A136" s="34"/>
    </row>
    <row r="137" spans="1:6" ht="150.75" customHeight="1" x14ac:dyDescent="0.25">
      <c r="A137" s="34"/>
      <c r="B137" s="58" t="s">
        <v>145</v>
      </c>
      <c r="C137" s="59"/>
      <c r="D137" s="59"/>
      <c r="E137" s="59"/>
      <c r="F137" s="59"/>
    </row>
    <row r="138" spans="1:6" ht="76.5" customHeight="1" x14ac:dyDescent="0.25">
      <c r="A138" s="34"/>
      <c r="B138" s="58" t="s">
        <v>146</v>
      </c>
      <c r="C138" s="59"/>
      <c r="D138" s="59"/>
      <c r="E138" s="59"/>
      <c r="F138" s="59"/>
    </row>
    <row r="139" spans="1:6" ht="165.75" customHeight="1" x14ac:dyDescent="0.25">
      <c r="A139" s="34"/>
      <c r="B139" s="58" t="s">
        <v>147</v>
      </c>
      <c r="C139" s="59"/>
      <c r="D139" s="59"/>
      <c r="E139" s="59"/>
      <c r="F139" s="59"/>
    </row>
    <row r="140" spans="1:6" s="26" customFormat="1" x14ac:dyDescent="0.25">
      <c r="A140" s="37"/>
      <c r="B140" s="27"/>
      <c r="C140" s="28"/>
      <c r="D140" s="28"/>
      <c r="E140" s="28"/>
      <c r="F140" s="28"/>
    </row>
    <row r="141" spans="1:6" ht="60" x14ac:dyDescent="0.25">
      <c r="A141" s="34" t="s">
        <v>267</v>
      </c>
      <c r="B141" s="4" t="s">
        <v>159</v>
      </c>
      <c r="C141" s="5"/>
      <c r="D141" s="5"/>
      <c r="E141" s="5"/>
      <c r="F141" s="5"/>
    </row>
    <row r="142" spans="1:6" ht="105" x14ac:dyDescent="0.25">
      <c r="A142" s="34"/>
      <c r="B142" s="4" t="s">
        <v>197</v>
      </c>
      <c r="C142" s="5"/>
      <c r="D142" s="5"/>
      <c r="E142" s="5"/>
      <c r="F142" s="5"/>
    </row>
    <row r="143" spans="1:6" ht="78.75" customHeight="1" x14ac:dyDescent="0.25">
      <c r="A143" s="35"/>
      <c r="B143" s="8" t="s">
        <v>158</v>
      </c>
      <c r="C143" s="10" t="s">
        <v>117</v>
      </c>
      <c r="D143" s="9">
        <v>7.67</v>
      </c>
      <c r="E143" s="9"/>
      <c r="F143" s="9">
        <f>(D143*E143)</f>
        <v>0</v>
      </c>
    </row>
    <row r="144" spans="1:6" s="26" customFormat="1" x14ac:dyDescent="0.25">
      <c r="A144" s="37"/>
      <c r="B144" s="27"/>
      <c r="C144" s="28"/>
      <c r="D144" s="28"/>
      <c r="E144" s="28"/>
      <c r="F144" s="28"/>
    </row>
    <row r="145" spans="1:6" ht="105" x14ac:dyDescent="0.25">
      <c r="A145" s="35" t="s">
        <v>268</v>
      </c>
      <c r="B145" s="8" t="s">
        <v>198</v>
      </c>
      <c r="C145" s="10" t="s">
        <v>128</v>
      </c>
      <c r="D145" s="9">
        <v>6.61</v>
      </c>
      <c r="E145" s="9"/>
      <c r="F145" s="9">
        <f>(D145*E145)</f>
        <v>0</v>
      </c>
    </row>
    <row r="146" spans="1:6" ht="45" x14ac:dyDescent="0.25">
      <c r="A146" s="35" t="s">
        <v>269</v>
      </c>
      <c r="B146" s="8" t="s">
        <v>216</v>
      </c>
      <c r="C146" s="10" t="s">
        <v>104</v>
      </c>
      <c r="D146" s="9">
        <v>15.02</v>
      </c>
      <c r="E146" s="9"/>
      <c r="F146" s="9">
        <f>(D146*E146)</f>
        <v>0</v>
      </c>
    </row>
    <row r="147" spans="1:6" ht="30" x14ac:dyDescent="0.25">
      <c r="A147" s="35" t="s">
        <v>270</v>
      </c>
      <c r="B147" s="8" t="s">
        <v>215</v>
      </c>
      <c r="C147" s="10" t="s">
        <v>104</v>
      </c>
      <c r="D147" s="9">
        <v>13.86</v>
      </c>
      <c r="E147" s="9"/>
      <c r="F147" s="9">
        <f>(D147*E147)</f>
        <v>0</v>
      </c>
    </row>
    <row r="148" spans="1:6" s="26" customFormat="1" x14ac:dyDescent="0.25">
      <c r="A148" s="37"/>
      <c r="B148" s="27"/>
      <c r="C148" s="28"/>
      <c r="D148" s="28"/>
      <c r="E148" s="28"/>
      <c r="F148" s="28"/>
    </row>
    <row r="149" spans="1:6" s="26" customFormat="1" ht="60" x14ac:dyDescent="0.25">
      <c r="A149" s="34" t="s">
        <v>271</v>
      </c>
      <c r="B149" s="4" t="s">
        <v>199</v>
      </c>
      <c r="C149" s="28"/>
      <c r="D149" s="28"/>
      <c r="E149" s="28"/>
      <c r="F149" s="28"/>
    </row>
    <row r="150" spans="1:6" x14ac:dyDescent="0.25">
      <c r="A150" s="35" t="s">
        <v>272</v>
      </c>
      <c r="B150" s="8" t="s">
        <v>148</v>
      </c>
      <c r="C150" s="10" t="s">
        <v>126</v>
      </c>
      <c r="D150" s="9">
        <v>1</v>
      </c>
      <c r="E150" s="9"/>
      <c r="F150" s="9">
        <f>(D150*E150)</f>
        <v>0</v>
      </c>
    </row>
    <row r="151" spans="1:6" s="26" customFormat="1" x14ac:dyDescent="0.25">
      <c r="A151" s="37"/>
      <c r="B151" s="27"/>
      <c r="C151" s="28"/>
      <c r="D151" s="28"/>
      <c r="E151" s="28"/>
      <c r="F151" s="28"/>
    </row>
    <row r="152" spans="1:6" ht="45" x14ac:dyDescent="0.25">
      <c r="A152" s="34" t="s">
        <v>273</v>
      </c>
      <c r="B152" s="4" t="s">
        <v>217</v>
      </c>
      <c r="C152" s="5"/>
      <c r="D152" s="5"/>
      <c r="E152" s="5"/>
      <c r="F152" s="5"/>
    </row>
    <row r="153" spans="1:6" ht="90" x14ac:dyDescent="0.25">
      <c r="A153" s="35"/>
      <c r="B153" s="8" t="s">
        <v>149</v>
      </c>
      <c r="C153" s="10" t="s">
        <v>117</v>
      </c>
      <c r="D153" s="9">
        <v>516.79</v>
      </c>
      <c r="E153" s="9"/>
      <c r="F153" s="9">
        <f>(D153*E153)</f>
        <v>0</v>
      </c>
    </row>
    <row r="154" spans="1:6" s="26" customFormat="1" x14ac:dyDescent="0.25">
      <c r="A154" s="37"/>
      <c r="B154" s="27"/>
      <c r="C154" s="28"/>
      <c r="D154" s="28"/>
      <c r="E154" s="28"/>
      <c r="F154" s="28"/>
    </row>
    <row r="155" spans="1:6" ht="45" x14ac:dyDescent="0.25">
      <c r="A155" s="34" t="s">
        <v>274</v>
      </c>
      <c r="B155" s="4" t="s">
        <v>219</v>
      </c>
      <c r="C155" s="5"/>
      <c r="D155" s="5"/>
      <c r="E155" s="5"/>
      <c r="F155" s="5"/>
    </row>
    <row r="156" spans="1:6" ht="90" x14ac:dyDescent="0.25">
      <c r="A156" s="34"/>
      <c r="B156" s="4" t="s">
        <v>220</v>
      </c>
      <c r="C156" s="5"/>
      <c r="D156" s="5"/>
      <c r="E156" s="5"/>
      <c r="F156" s="5"/>
    </row>
    <row r="157" spans="1:6" ht="30" x14ac:dyDescent="0.25">
      <c r="A157" s="34"/>
      <c r="B157" s="4" t="s">
        <v>151</v>
      </c>
      <c r="C157" s="5"/>
      <c r="D157" s="5"/>
      <c r="E157" s="5"/>
      <c r="F157" s="5"/>
    </row>
    <row r="158" spans="1:6" ht="78" customHeight="1" x14ac:dyDescent="0.25">
      <c r="A158" s="34"/>
      <c r="B158" s="4" t="s">
        <v>221</v>
      </c>
      <c r="C158" s="5"/>
      <c r="D158" s="5"/>
      <c r="E158" s="5"/>
      <c r="F158" s="5"/>
    </row>
    <row r="159" spans="1:6" ht="105" x14ac:dyDescent="0.25">
      <c r="A159" s="34"/>
      <c r="B159" s="4" t="s">
        <v>150</v>
      </c>
      <c r="C159" s="5"/>
      <c r="D159" s="5"/>
      <c r="E159" s="5"/>
      <c r="F159" s="5"/>
    </row>
    <row r="160" spans="1:6" ht="30" x14ac:dyDescent="0.25">
      <c r="A160" s="35"/>
      <c r="B160" s="8" t="s">
        <v>107</v>
      </c>
      <c r="C160" s="10" t="s">
        <v>117</v>
      </c>
      <c r="D160" s="9">
        <v>521.57000000000005</v>
      </c>
      <c r="E160" s="9"/>
      <c r="F160" s="9">
        <f>(D160*E160)</f>
        <v>0</v>
      </c>
    </row>
    <row r="161" spans="1:6" s="26" customFormat="1" x14ac:dyDescent="0.25">
      <c r="A161" s="37"/>
      <c r="B161" s="27"/>
      <c r="C161" s="28"/>
      <c r="D161" s="28"/>
      <c r="E161" s="28"/>
      <c r="F161" s="28"/>
    </row>
    <row r="162" spans="1:6" ht="45" x14ac:dyDescent="0.25">
      <c r="A162" s="34" t="s">
        <v>275</v>
      </c>
      <c r="B162" s="4" t="s">
        <v>218</v>
      </c>
      <c r="C162" s="5"/>
      <c r="D162" s="5"/>
      <c r="E162" s="5"/>
      <c r="F162" s="5"/>
    </row>
    <row r="163" spans="1:6" ht="48" customHeight="1" x14ac:dyDescent="0.25">
      <c r="A163" s="34"/>
      <c r="B163" s="4" t="s">
        <v>222</v>
      </c>
      <c r="C163" s="5"/>
      <c r="D163" s="5"/>
      <c r="E163" s="5"/>
      <c r="F163" s="5"/>
    </row>
    <row r="164" spans="1:6" ht="30" x14ac:dyDescent="0.25">
      <c r="A164" s="34"/>
      <c r="B164" s="4" t="s">
        <v>151</v>
      </c>
      <c r="C164" s="5"/>
      <c r="D164" s="5"/>
      <c r="E164" s="5"/>
      <c r="F164" s="5"/>
    </row>
    <row r="165" spans="1:6" ht="90" x14ac:dyDescent="0.25">
      <c r="A165" s="34"/>
      <c r="B165" s="4" t="s">
        <v>223</v>
      </c>
      <c r="C165" s="5"/>
      <c r="D165" s="5"/>
      <c r="E165" s="5"/>
      <c r="F165" s="5"/>
    </row>
    <row r="166" spans="1:6" ht="105" x14ac:dyDescent="0.25">
      <c r="A166" s="34"/>
      <c r="B166" s="4" t="s">
        <v>150</v>
      </c>
      <c r="C166" s="5"/>
      <c r="D166" s="5"/>
      <c r="E166" s="5"/>
      <c r="F166" s="5"/>
    </row>
    <row r="167" spans="1:6" ht="30" x14ac:dyDescent="0.25">
      <c r="A167" s="35"/>
      <c r="B167" s="8" t="s">
        <v>107</v>
      </c>
      <c r="C167" s="10" t="s">
        <v>117</v>
      </c>
      <c r="D167" s="9">
        <v>7.67</v>
      </c>
      <c r="E167" s="9"/>
      <c r="F167" s="9">
        <f>(D167*E167)</f>
        <v>0</v>
      </c>
    </row>
    <row r="168" spans="1:6" s="26" customFormat="1" x14ac:dyDescent="0.25">
      <c r="A168" s="37"/>
      <c r="B168" s="27"/>
      <c r="C168" s="28"/>
      <c r="D168" s="28"/>
      <c r="E168" s="28"/>
      <c r="F168" s="28"/>
    </row>
    <row r="169" spans="1:6" ht="93" customHeight="1" x14ac:dyDescent="0.25">
      <c r="A169" s="34" t="s">
        <v>276</v>
      </c>
      <c r="B169" s="4" t="s">
        <v>224</v>
      </c>
      <c r="C169" s="5"/>
      <c r="D169" s="5"/>
      <c r="E169" s="5"/>
      <c r="F169" s="5"/>
    </row>
    <row r="170" spans="1:6" x14ac:dyDescent="0.25">
      <c r="A170" s="35" t="s">
        <v>277</v>
      </c>
      <c r="B170" s="8" t="s">
        <v>152</v>
      </c>
      <c r="C170" s="10" t="s">
        <v>126</v>
      </c>
      <c r="D170" s="9">
        <v>4</v>
      </c>
      <c r="E170" s="9"/>
      <c r="F170" s="9">
        <f t="shared" ref="F170:F171" si="5">(D170*E170)</f>
        <v>0</v>
      </c>
    </row>
    <row r="171" spans="1:6" x14ac:dyDescent="0.25">
      <c r="A171" s="35" t="s">
        <v>278</v>
      </c>
      <c r="B171" s="8" t="s">
        <v>153</v>
      </c>
      <c r="C171" s="10" t="s">
        <v>126</v>
      </c>
      <c r="D171" s="9">
        <v>3</v>
      </c>
      <c r="E171" s="9"/>
      <c r="F171" s="9">
        <f t="shared" si="5"/>
        <v>0</v>
      </c>
    </row>
    <row r="172" spans="1:6" ht="30" x14ac:dyDescent="0.25">
      <c r="A172" s="34"/>
      <c r="B172" s="4" t="s">
        <v>107</v>
      </c>
      <c r="C172" s="5"/>
      <c r="D172" s="5"/>
      <c r="E172" s="5"/>
      <c r="F172" s="5"/>
    </row>
    <row r="173" spans="1:6" s="26" customFormat="1" x14ac:dyDescent="0.25">
      <c r="A173" s="37"/>
      <c r="B173" s="27"/>
      <c r="C173" s="28"/>
      <c r="D173" s="28"/>
      <c r="E173" s="28"/>
      <c r="F173" s="28"/>
    </row>
    <row r="174" spans="1:6" ht="105" x14ac:dyDescent="0.25">
      <c r="A174" s="34" t="s">
        <v>279</v>
      </c>
      <c r="B174" s="4" t="s">
        <v>226</v>
      </c>
      <c r="C174" s="5"/>
      <c r="D174" s="5"/>
      <c r="E174" s="5"/>
      <c r="F174" s="5"/>
    </row>
    <row r="175" spans="1:6" ht="15" customHeight="1" x14ac:dyDescent="0.25">
      <c r="A175" s="35" t="s">
        <v>280</v>
      </c>
      <c r="B175" s="8" t="s">
        <v>154</v>
      </c>
      <c r="C175" s="10" t="s">
        <v>104</v>
      </c>
      <c r="D175" s="9">
        <v>9</v>
      </c>
      <c r="E175" s="9"/>
      <c r="F175" s="9">
        <f t="shared" ref="F175:F177" si="6">(D175*E175)</f>
        <v>0</v>
      </c>
    </row>
    <row r="176" spans="1:6" ht="30" x14ac:dyDescent="0.25">
      <c r="A176" s="35" t="s">
        <v>281</v>
      </c>
      <c r="B176" s="8" t="s">
        <v>155</v>
      </c>
      <c r="C176" s="10" t="s">
        <v>104</v>
      </c>
      <c r="D176" s="9">
        <v>2</v>
      </c>
      <c r="E176" s="9"/>
      <c r="F176" s="9">
        <f t="shared" si="6"/>
        <v>0</v>
      </c>
    </row>
    <row r="177" spans="1:6" ht="30" x14ac:dyDescent="0.25">
      <c r="A177" s="35" t="s">
        <v>282</v>
      </c>
      <c r="B177" s="8" t="s">
        <v>156</v>
      </c>
      <c r="C177" s="10" t="s">
        <v>104</v>
      </c>
      <c r="D177" s="9">
        <v>2</v>
      </c>
      <c r="E177" s="9"/>
      <c r="F177" s="9">
        <f t="shared" si="6"/>
        <v>0</v>
      </c>
    </row>
    <row r="178" spans="1:6" ht="30" x14ac:dyDescent="0.25">
      <c r="A178" s="34"/>
      <c r="B178" s="4" t="s">
        <v>107</v>
      </c>
      <c r="C178" s="5"/>
      <c r="D178" s="5"/>
      <c r="E178" s="5"/>
      <c r="F178" s="5"/>
    </row>
    <row r="179" spans="1:6" s="26" customFormat="1" x14ac:dyDescent="0.25">
      <c r="A179" s="37"/>
      <c r="B179" s="27"/>
      <c r="C179" s="28"/>
      <c r="D179" s="28"/>
      <c r="E179" s="28"/>
      <c r="F179" s="28"/>
    </row>
    <row r="180" spans="1:6" ht="60" customHeight="1" x14ac:dyDescent="0.25">
      <c r="A180" s="35" t="s">
        <v>283</v>
      </c>
      <c r="B180" s="8" t="s">
        <v>225</v>
      </c>
      <c r="C180" s="10" t="s">
        <v>126</v>
      </c>
      <c r="D180" s="9">
        <v>7</v>
      </c>
      <c r="E180" s="9"/>
      <c r="F180" s="9">
        <f t="shared" ref="F180" si="7">(D180*E180)</f>
        <v>0</v>
      </c>
    </row>
    <row r="181" spans="1:6" s="26" customFormat="1" x14ac:dyDescent="0.25">
      <c r="A181" s="37"/>
      <c r="B181" s="27"/>
      <c r="C181" s="28"/>
      <c r="D181" s="28"/>
      <c r="E181" s="28"/>
      <c r="F181" s="28"/>
    </row>
    <row r="182" spans="1:6" ht="138.75" customHeight="1" x14ac:dyDescent="0.25">
      <c r="A182" s="35" t="s">
        <v>284</v>
      </c>
      <c r="B182" s="8" t="s">
        <v>227</v>
      </c>
      <c r="C182" s="10" t="s">
        <v>77</v>
      </c>
      <c r="D182" s="9">
        <v>1</v>
      </c>
      <c r="E182" s="9"/>
      <c r="F182" s="9">
        <f t="shared" ref="F182" si="8">(D182*E182)</f>
        <v>0</v>
      </c>
    </row>
    <row r="183" spans="1:6" s="26" customFormat="1" x14ac:dyDescent="0.25">
      <c r="A183" s="37"/>
      <c r="B183" s="27"/>
      <c r="C183" s="28"/>
      <c r="D183" s="28"/>
      <c r="E183" s="28"/>
      <c r="F183" s="28"/>
    </row>
    <row r="184" spans="1:6" ht="150" x14ac:dyDescent="0.25">
      <c r="A184" s="34" t="s">
        <v>285</v>
      </c>
      <c r="B184" s="4" t="s">
        <v>583</v>
      </c>
      <c r="C184" s="5"/>
      <c r="D184" s="5"/>
      <c r="E184" s="5"/>
      <c r="F184" s="5"/>
    </row>
    <row r="185" spans="1:6" ht="15" customHeight="1" x14ac:dyDescent="0.25">
      <c r="A185" s="35" t="s">
        <v>286</v>
      </c>
      <c r="B185" s="8" t="s">
        <v>162</v>
      </c>
      <c r="C185" s="10" t="s">
        <v>165</v>
      </c>
      <c r="D185" s="9">
        <v>20</v>
      </c>
      <c r="E185" s="9"/>
      <c r="F185" s="9">
        <f t="shared" ref="F185:F187" si="9">(D185*E185)</f>
        <v>0</v>
      </c>
    </row>
    <row r="186" spans="1:6" ht="15" customHeight="1" x14ac:dyDescent="0.25">
      <c r="A186" s="35" t="s">
        <v>287</v>
      </c>
      <c r="B186" s="8" t="s">
        <v>163</v>
      </c>
      <c r="C186" s="10" t="s">
        <v>165</v>
      </c>
      <c r="D186" s="9">
        <v>20</v>
      </c>
      <c r="E186" s="9"/>
      <c r="F186" s="9">
        <f t="shared" si="9"/>
        <v>0</v>
      </c>
    </row>
    <row r="187" spans="1:6" ht="15" customHeight="1" x14ac:dyDescent="0.25">
      <c r="A187" s="35" t="s">
        <v>288</v>
      </c>
      <c r="B187" s="8" t="s">
        <v>164</v>
      </c>
      <c r="C187" s="10" t="s">
        <v>165</v>
      </c>
      <c r="D187" s="9">
        <v>15</v>
      </c>
      <c r="E187" s="9"/>
      <c r="F187" s="9">
        <f t="shared" si="9"/>
        <v>0</v>
      </c>
    </row>
    <row r="188" spans="1:6" x14ac:dyDescent="0.25">
      <c r="A188" s="34"/>
      <c r="B188" s="4"/>
      <c r="C188" s="5"/>
      <c r="D188" s="5"/>
      <c r="E188" s="5"/>
      <c r="F188" s="5"/>
    </row>
    <row r="189" spans="1:6" ht="120" x14ac:dyDescent="0.25">
      <c r="A189" s="35" t="s">
        <v>289</v>
      </c>
      <c r="B189" s="8" t="s">
        <v>228</v>
      </c>
      <c r="C189" s="10" t="s">
        <v>117</v>
      </c>
      <c r="D189" s="9">
        <v>529.24</v>
      </c>
      <c r="E189" s="9"/>
      <c r="F189" s="9">
        <f>(D189*E189)</f>
        <v>0</v>
      </c>
    </row>
    <row r="190" spans="1:6" x14ac:dyDescent="0.25">
      <c r="A190" s="34"/>
      <c r="B190" s="4"/>
      <c r="C190" s="5"/>
      <c r="D190" s="5"/>
      <c r="E190" s="5"/>
      <c r="F190" s="5"/>
    </row>
    <row r="191" spans="1:6" ht="106.5" customHeight="1" x14ac:dyDescent="0.25">
      <c r="A191" s="35" t="s">
        <v>290</v>
      </c>
      <c r="B191" s="8" t="s">
        <v>229</v>
      </c>
      <c r="C191" s="10" t="s">
        <v>117</v>
      </c>
      <c r="D191" s="9">
        <v>529.24</v>
      </c>
      <c r="E191" s="9"/>
      <c r="F191" s="9">
        <f>(D191*E191)</f>
        <v>0</v>
      </c>
    </row>
    <row r="192" spans="1:6" x14ac:dyDescent="0.25">
      <c r="A192" s="34"/>
      <c r="B192" s="4"/>
      <c r="C192" s="5"/>
      <c r="D192" s="5"/>
      <c r="E192" s="5"/>
      <c r="F192" s="5"/>
    </row>
    <row r="193" spans="1:6" ht="15.75" thickBot="1" x14ac:dyDescent="0.3">
      <c r="A193" s="36"/>
      <c r="B193" s="18" t="s">
        <v>157</v>
      </c>
      <c r="C193" s="19"/>
      <c r="D193" s="19"/>
      <c r="E193" s="19"/>
      <c r="F193" s="20">
        <f>SUM(F136:F192)</f>
        <v>0</v>
      </c>
    </row>
    <row r="194" spans="1:6" s="26" customFormat="1" ht="15.75" thickTop="1" x14ac:dyDescent="0.25">
      <c r="A194" s="37"/>
    </row>
    <row r="195" spans="1:6" s="26" customFormat="1" x14ac:dyDescent="0.25">
      <c r="A195" s="25"/>
    </row>
    <row r="196" spans="1:6" s="26" customFormat="1" x14ac:dyDescent="0.25">
      <c r="A196" s="25"/>
      <c r="B196" s="27"/>
      <c r="C196" s="28"/>
      <c r="D196" s="28"/>
      <c r="E196" s="28"/>
      <c r="F196" s="28"/>
    </row>
    <row r="197" spans="1:6" s="26" customFormat="1" x14ac:dyDescent="0.25">
      <c r="A197" s="25"/>
      <c r="B197" s="27"/>
      <c r="C197" s="28"/>
      <c r="D197" s="28"/>
      <c r="E197" s="28"/>
      <c r="F197" s="28"/>
    </row>
    <row r="198" spans="1:6" s="26" customFormat="1" x14ac:dyDescent="0.25">
      <c r="A198" s="25"/>
      <c r="B198" s="27"/>
      <c r="C198" s="28"/>
      <c r="D198" s="28"/>
      <c r="E198" s="28"/>
      <c r="F198" s="28"/>
    </row>
    <row r="199" spans="1:6" s="26" customFormat="1" x14ac:dyDescent="0.25">
      <c r="A199" s="25"/>
      <c r="B199" s="27"/>
      <c r="C199" s="28"/>
      <c r="D199" s="28"/>
      <c r="E199" s="28"/>
      <c r="F199" s="28"/>
    </row>
    <row r="200" spans="1:6" s="26" customFormat="1" x14ac:dyDescent="0.25"/>
    <row r="201" spans="1:6" s="26" customFormat="1" x14ac:dyDescent="0.25"/>
  </sheetData>
  <mergeCells count="28">
    <mergeCell ref="A5:B5"/>
    <mergeCell ref="B16:F16"/>
    <mergeCell ref="B17:F17"/>
    <mergeCell ref="B18:F18"/>
    <mergeCell ref="B24:F24"/>
    <mergeCell ref="D7:E7"/>
    <mergeCell ref="D8:E8"/>
    <mergeCell ref="D9:E9"/>
    <mergeCell ref="D10:E10"/>
    <mergeCell ref="D12:E12"/>
    <mergeCell ref="B25:F25"/>
    <mergeCell ref="B112:F112"/>
    <mergeCell ref="B68:F68"/>
    <mergeCell ref="B69:F69"/>
    <mergeCell ref="B26:F26"/>
    <mergeCell ref="C49:F49"/>
    <mergeCell ref="C52:F52"/>
    <mergeCell ref="C55:F55"/>
    <mergeCell ref="C56:F56"/>
    <mergeCell ref="B67:F67"/>
    <mergeCell ref="B137:F137"/>
    <mergeCell ref="B138:F138"/>
    <mergeCell ref="B139:F139"/>
    <mergeCell ref="B113:F113"/>
    <mergeCell ref="B114:F114"/>
    <mergeCell ref="B115:F115"/>
    <mergeCell ref="B116:F116"/>
    <mergeCell ref="B117:F117"/>
  </mergeCells>
  <pageMargins left="0.98425196850393704" right="0.59055118110236227" top="0.59055118110236227" bottom="0.59055118110236227" header="0.31496062992125984" footer="0.31496062992125984"/>
  <pageSetup paperSize="9" scale="93" orientation="portrait" r:id="rId1"/>
  <headerFooter>
    <oddHeader>&amp;L&amp;"-,Krepko"&amp;9&amp;K00-049MISEL, projektiranje arhitekture &amp; gradbeni inženiring d.o.o.</oddHeader>
    <oddFooter>&amp;R&amp;"-,Ležeče"&amp;9&amp;K00-049&amp;P/&amp;N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CD40E-BFC1-442F-B688-2F652F27DF25}">
  <dimension ref="A1:F398"/>
  <sheetViews>
    <sheetView tabSelected="1" view="pageBreakPreview" zoomScaleNormal="100" zoomScaleSheetLayoutView="100" workbookViewId="0">
      <selection activeCell="B51" sqref="B51:F51"/>
    </sheetView>
  </sheetViews>
  <sheetFormatPr defaultRowHeight="15" x14ac:dyDescent="0.25"/>
  <cols>
    <col min="1" max="1" width="5.5703125" style="26" customWidth="1"/>
    <col min="2" max="2" width="47.140625" style="26" customWidth="1"/>
    <col min="3" max="3" width="3.85546875" style="26" customWidth="1"/>
    <col min="4" max="4" width="10.28515625" style="26" customWidth="1"/>
    <col min="5" max="5" width="11.7109375" style="26" customWidth="1"/>
    <col min="6" max="6" width="12.5703125" style="26" customWidth="1"/>
    <col min="7" max="7" width="0.5703125" style="26" customWidth="1"/>
    <col min="8" max="16384" width="9.140625" style="26"/>
  </cols>
  <sheetData>
    <row r="1" spans="1:6" s="3" customFormat="1" x14ac:dyDescent="0.25">
      <c r="A1" s="2"/>
    </row>
    <row r="2" spans="1:6" s="3" customFormat="1" ht="19.5" thickBot="1" x14ac:dyDescent="0.35">
      <c r="A2" s="11" t="s">
        <v>166</v>
      </c>
      <c r="B2" s="12" t="s">
        <v>167</v>
      </c>
      <c r="C2" s="13"/>
      <c r="D2" s="13"/>
      <c r="E2" s="13"/>
      <c r="F2" s="13"/>
    </row>
    <row r="3" spans="1:6" s="3" customFormat="1" x14ac:dyDescent="0.25">
      <c r="A3" s="2"/>
    </row>
    <row r="4" spans="1:6" s="3" customFormat="1" x14ac:dyDescent="0.25">
      <c r="A4" s="2"/>
    </row>
    <row r="5" spans="1:6" s="3" customFormat="1" x14ac:dyDescent="0.25">
      <c r="A5" s="61" t="s">
        <v>168</v>
      </c>
      <c r="B5" s="61"/>
    </row>
    <row r="6" spans="1:6" s="3" customFormat="1" x14ac:dyDescent="0.25">
      <c r="A6" s="2"/>
    </row>
    <row r="7" spans="1:6" s="3" customFormat="1" x14ac:dyDescent="0.25">
      <c r="A7" s="3" t="str">
        <f>(A27)</f>
        <v>1.</v>
      </c>
      <c r="B7" s="3" t="str">
        <f>(B27)</f>
        <v>KLJUČAVNIČARSKA DELA</v>
      </c>
      <c r="D7" s="62">
        <f>(F43)</f>
        <v>0</v>
      </c>
      <c r="E7" s="62"/>
    </row>
    <row r="8" spans="1:6" s="3" customFormat="1" x14ac:dyDescent="0.25">
      <c r="A8" s="3" t="str">
        <f>(A46)</f>
        <v>2.</v>
      </c>
      <c r="B8" s="3" t="str">
        <f>(B46)</f>
        <v>KROVSKOKLEPARSKA DELA</v>
      </c>
      <c r="D8" s="63">
        <f>(F68)</f>
        <v>0</v>
      </c>
      <c r="E8" s="63"/>
    </row>
    <row r="9" spans="1:6" s="3" customFormat="1" x14ac:dyDescent="0.25">
      <c r="A9" s="3" t="str">
        <f>(A71)</f>
        <v>3.</v>
      </c>
      <c r="B9" s="3" t="str">
        <f>(B71)</f>
        <v>SUHOMONTAŽNA DELA</v>
      </c>
      <c r="D9" s="63">
        <f>(F176)</f>
        <v>0</v>
      </c>
      <c r="E9" s="63"/>
    </row>
    <row r="10" spans="1:6" s="3" customFormat="1" x14ac:dyDescent="0.25">
      <c r="A10" s="3" t="str">
        <f>(A179)</f>
        <v>4.</v>
      </c>
      <c r="B10" s="3" t="str">
        <f>(B179)</f>
        <v>STAVBNO POHIŠTVO</v>
      </c>
      <c r="D10" s="63">
        <f>(F237)</f>
        <v>0</v>
      </c>
      <c r="E10" s="63"/>
    </row>
    <row r="11" spans="1:6" s="3" customFormat="1" x14ac:dyDescent="0.25">
      <c r="A11" s="3" t="str">
        <f>(A240)</f>
        <v>5.</v>
      </c>
      <c r="B11" s="3" t="str">
        <f>(B240)</f>
        <v>KERAMIČARSKA DELA</v>
      </c>
      <c r="D11" s="63">
        <f>(F289)</f>
        <v>0</v>
      </c>
      <c r="E11" s="63"/>
    </row>
    <row r="12" spans="1:6" s="3" customFormat="1" x14ac:dyDescent="0.25">
      <c r="A12" s="3" t="str">
        <f>(A292)</f>
        <v>6.</v>
      </c>
      <c r="B12" s="3" t="str">
        <f>(B292)</f>
        <v>TLAKARSKA DELA</v>
      </c>
      <c r="D12" s="63">
        <f>(F319)</f>
        <v>0</v>
      </c>
      <c r="E12" s="63"/>
    </row>
    <row r="13" spans="1:6" s="3" customFormat="1" x14ac:dyDescent="0.25">
      <c r="A13" s="3" t="str">
        <f>(A322)</f>
        <v>7.</v>
      </c>
      <c r="B13" s="3" t="str">
        <f>(B322)</f>
        <v>SLIKOPLESKARSKA DELA</v>
      </c>
      <c r="D13" s="63">
        <f>(F345)</f>
        <v>0</v>
      </c>
      <c r="E13" s="63"/>
    </row>
    <row r="14" spans="1:6" s="3" customFormat="1" x14ac:dyDescent="0.25">
      <c r="A14" s="3" t="str">
        <f>(A348)</f>
        <v>8.</v>
      </c>
      <c r="B14" s="3" t="str">
        <f>(B348)</f>
        <v>FASADERSKA DELA</v>
      </c>
      <c r="D14" s="63">
        <f>(F382)</f>
        <v>0</v>
      </c>
      <c r="E14" s="63"/>
    </row>
    <row r="15" spans="1:6" s="3" customFormat="1" x14ac:dyDescent="0.25">
      <c r="A15" s="3" t="str">
        <f>(A385)</f>
        <v>9.</v>
      </c>
      <c r="B15" s="3" t="str">
        <f>(B385)</f>
        <v>OSTALO</v>
      </c>
      <c r="D15" s="63">
        <f>(F393)</f>
        <v>0</v>
      </c>
      <c r="E15" s="63"/>
    </row>
    <row r="16" spans="1:6" s="3" customFormat="1" x14ac:dyDescent="0.25">
      <c r="A16" s="2"/>
      <c r="D16" s="42"/>
      <c r="E16" s="42"/>
    </row>
    <row r="17" spans="1:6" s="3" customFormat="1" ht="15.75" thickBot="1" x14ac:dyDescent="0.3">
      <c r="A17" s="22"/>
      <c r="B17" s="23" t="s">
        <v>81</v>
      </c>
      <c r="C17" s="24"/>
      <c r="D17" s="64">
        <f>SUM(D7:E16)</f>
        <v>0</v>
      </c>
      <c r="E17" s="64"/>
    </row>
    <row r="18" spans="1:6" x14ac:dyDescent="0.25">
      <c r="A18" s="25"/>
    </row>
    <row r="19" spans="1:6" x14ac:dyDescent="0.25">
      <c r="A19" s="25"/>
    </row>
    <row r="20" spans="1:6" x14ac:dyDescent="0.25">
      <c r="A20" s="25"/>
    </row>
    <row r="21" spans="1:6" s="3" customFormat="1" ht="60.75" customHeight="1" x14ac:dyDescent="0.25">
      <c r="A21" s="2"/>
      <c r="B21" s="58" t="s">
        <v>82</v>
      </c>
      <c r="C21" s="58"/>
      <c r="D21" s="58"/>
      <c r="E21" s="58"/>
      <c r="F21" s="58"/>
    </row>
    <row r="22" spans="1:6" s="3" customFormat="1" ht="30.75" customHeight="1" x14ac:dyDescent="0.25">
      <c r="A22" s="2"/>
      <c r="B22" s="58" t="s">
        <v>83</v>
      </c>
      <c r="C22" s="58"/>
      <c r="D22" s="58"/>
      <c r="E22" s="58"/>
      <c r="F22" s="58"/>
    </row>
    <row r="23" spans="1:6" s="3" customFormat="1" ht="30.75" customHeight="1" x14ac:dyDescent="0.25">
      <c r="A23" s="2"/>
      <c r="B23" s="58" t="s">
        <v>84</v>
      </c>
      <c r="C23" s="58"/>
      <c r="D23" s="58"/>
      <c r="E23" s="58"/>
      <c r="F23" s="58"/>
    </row>
    <row r="24" spans="1:6" s="3" customFormat="1" x14ac:dyDescent="0.25">
      <c r="A24" s="2"/>
    </row>
    <row r="25" spans="1:6" s="3" customFormat="1" x14ac:dyDescent="0.25">
      <c r="A25" s="2"/>
    </row>
    <row r="26" spans="1:6" x14ac:dyDescent="0.25">
      <c r="A26" s="25"/>
    </row>
    <row r="27" spans="1:6" s="3" customFormat="1" x14ac:dyDescent="0.25">
      <c r="A27" s="14" t="s">
        <v>230</v>
      </c>
      <c r="B27" s="15" t="s">
        <v>169</v>
      </c>
      <c r="C27" s="16" t="s">
        <v>86</v>
      </c>
      <c r="D27" s="16" t="s">
        <v>87</v>
      </c>
      <c r="E27" s="16" t="s">
        <v>88</v>
      </c>
      <c r="F27" s="16" t="s">
        <v>89</v>
      </c>
    </row>
    <row r="28" spans="1:6" x14ac:dyDescent="0.25">
      <c r="A28" s="25"/>
    </row>
    <row r="29" spans="1:6" s="3" customFormat="1" ht="77.25" customHeight="1" x14ac:dyDescent="0.25">
      <c r="A29" s="2"/>
      <c r="B29" s="58" t="s">
        <v>170</v>
      </c>
      <c r="C29" s="59"/>
      <c r="D29" s="59"/>
      <c r="E29" s="59"/>
      <c r="F29" s="59"/>
    </row>
    <row r="30" spans="1:6" s="3" customFormat="1" ht="61.5" customHeight="1" x14ac:dyDescent="0.25">
      <c r="A30" s="2"/>
      <c r="B30" s="58" t="s">
        <v>171</v>
      </c>
      <c r="C30" s="59"/>
      <c r="D30" s="59"/>
      <c r="E30" s="59"/>
      <c r="F30" s="59"/>
    </row>
    <row r="31" spans="1:6" s="3" customFormat="1" ht="120.75" customHeight="1" x14ac:dyDescent="0.25">
      <c r="A31" s="2"/>
      <c r="B31" s="58" t="s">
        <v>172</v>
      </c>
      <c r="C31" s="59"/>
      <c r="D31" s="59"/>
      <c r="E31" s="59"/>
      <c r="F31" s="59"/>
    </row>
    <row r="32" spans="1:6" s="3" customFormat="1" ht="90" customHeight="1" x14ac:dyDescent="0.25">
      <c r="A32" s="2"/>
      <c r="B32" s="58" t="s">
        <v>173</v>
      </c>
      <c r="C32" s="59"/>
      <c r="D32" s="59"/>
      <c r="E32" s="59"/>
      <c r="F32" s="59"/>
    </row>
    <row r="33" spans="1:6" s="3" customFormat="1" ht="75.75" customHeight="1" x14ac:dyDescent="0.25">
      <c r="A33" s="2"/>
      <c r="B33" s="58" t="s">
        <v>174</v>
      </c>
      <c r="C33" s="59"/>
      <c r="D33" s="59"/>
      <c r="E33" s="59"/>
      <c r="F33" s="59"/>
    </row>
    <row r="34" spans="1:6" s="3" customFormat="1" ht="76.5" customHeight="1" x14ac:dyDescent="0.25">
      <c r="A34" s="2"/>
      <c r="B34" s="58" t="s">
        <v>175</v>
      </c>
      <c r="C34" s="59"/>
      <c r="D34" s="59"/>
      <c r="E34" s="59"/>
      <c r="F34" s="59"/>
    </row>
    <row r="35" spans="1:6" s="3" customFormat="1" ht="91.5" customHeight="1" x14ac:dyDescent="0.25">
      <c r="A35" s="2"/>
      <c r="B35" s="58" t="s">
        <v>176</v>
      </c>
      <c r="C35" s="59"/>
      <c r="D35" s="59"/>
      <c r="E35" s="59"/>
      <c r="F35" s="59"/>
    </row>
    <row r="36" spans="1:6" s="3" customFormat="1" ht="91.5" customHeight="1" x14ac:dyDescent="0.25">
      <c r="A36" s="2"/>
      <c r="B36" s="58" t="s">
        <v>177</v>
      </c>
      <c r="C36" s="59"/>
      <c r="D36" s="59"/>
      <c r="E36" s="59"/>
      <c r="F36" s="59"/>
    </row>
    <row r="37" spans="1:6" s="3" customFormat="1" ht="90" customHeight="1" x14ac:dyDescent="0.25">
      <c r="A37" s="2"/>
      <c r="B37" s="58" t="s">
        <v>178</v>
      </c>
      <c r="C37" s="59"/>
      <c r="D37" s="59"/>
      <c r="E37" s="59"/>
      <c r="F37" s="59"/>
    </row>
    <row r="38" spans="1:6" s="3" customFormat="1" ht="123" customHeight="1" x14ac:dyDescent="0.25">
      <c r="A38" s="2"/>
      <c r="B38" s="58" t="s">
        <v>179</v>
      </c>
      <c r="C38" s="59"/>
      <c r="D38" s="59"/>
      <c r="E38" s="59"/>
      <c r="F38" s="59"/>
    </row>
    <row r="39" spans="1:6" s="3" customFormat="1" ht="106.5" customHeight="1" x14ac:dyDescent="0.25">
      <c r="A39" s="2"/>
      <c r="B39" s="58" t="s">
        <v>180</v>
      </c>
      <c r="C39" s="59"/>
      <c r="D39" s="59"/>
      <c r="E39" s="59"/>
      <c r="F39" s="59"/>
    </row>
    <row r="40" spans="1:6" x14ac:dyDescent="0.25">
      <c r="A40" s="25"/>
      <c r="C40" s="29"/>
    </row>
    <row r="41" spans="1:6" s="3" customFormat="1" ht="165.75" customHeight="1" x14ac:dyDescent="0.25">
      <c r="A41" s="35" t="s">
        <v>231</v>
      </c>
      <c r="B41" s="8" t="s">
        <v>181</v>
      </c>
      <c r="C41" s="10" t="s">
        <v>77</v>
      </c>
      <c r="D41" s="9">
        <v>1</v>
      </c>
      <c r="E41" s="9"/>
      <c r="F41" s="9">
        <f>(D41*E41)</f>
        <v>0</v>
      </c>
    </row>
    <row r="42" spans="1:6" x14ac:dyDescent="0.25">
      <c r="A42" s="25"/>
      <c r="C42" s="29"/>
    </row>
    <row r="43" spans="1:6" s="3" customFormat="1" ht="15.75" thickBot="1" x14ac:dyDescent="0.3">
      <c r="A43" s="17"/>
      <c r="B43" s="18" t="s">
        <v>182</v>
      </c>
      <c r="C43" s="19"/>
      <c r="D43" s="19"/>
      <c r="E43" s="19"/>
      <c r="F43" s="20">
        <f>SUM(F28:F42)</f>
        <v>0</v>
      </c>
    </row>
    <row r="44" spans="1:6" ht="15.75" thickTop="1" x14ac:dyDescent="0.25">
      <c r="A44" s="25"/>
    </row>
    <row r="45" spans="1:6" x14ac:dyDescent="0.25">
      <c r="A45" s="25"/>
    </row>
    <row r="46" spans="1:6" s="3" customFormat="1" x14ac:dyDescent="0.25">
      <c r="A46" s="14" t="s">
        <v>241</v>
      </c>
      <c r="B46" s="15" t="s">
        <v>183</v>
      </c>
      <c r="C46" s="16" t="s">
        <v>86</v>
      </c>
      <c r="D46" s="16" t="s">
        <v>87</v>
      </c>
      <c r="E46" s="16" t="s">
        <v>88</v>
      </c>
      <c r="F46" s="16" t="s">
        <v>89</v>
      </c>
    </row>
    <row r="47" spans="1:6" s="3" customFormat="1" x14ac:dyDescent="0.25">
      <c r="A47" s="2"/>
    </row>
    <row r="48" spans="1:6" s="3" customFormat="1" ht="90.75" customHeight="1" x14ac:dyDescent="0.25">
      <c r="A48" s="2"/>
      <c r="B48" s="58" t="s">
        <v>184</v>
      </c>
      <c r="C48" s="59"/>
      <c r="D48" s="59"/>
      <c r="E48" s="59"/>
      <c r="F48" s="59"/>
    </row>
    <row r="49" spans="1:6" s="3" customFormat="1" ht="45.75" customHeight="1" x14ac:dyDescent="0.25">
      <c r="A49" s="2"/>
      <c r="B49" s="58" t="s">
        <v>185</v>
      </c>
      <c r="C49" s="59"/>
      <c r="D49" s="59"/>
      <c r="E49" s="59"/>
      <c r="F49" s="59"/>
    </row>
    <row r="50" spans="1:6" s="3" customFormat="1" ht="105.75" customHeight="1" x14ac:dyDescent="0.25">
      <c r="A50" s="2"/>
      <c r="B50" s="58" t="s">
        <v>186</v>
      </c>
      <c r="C50" s="59"/>
      <c r="D50" s="59"/>
      <c r="E50" s="59"/>
      <c r="F50" s="59"/>
    </row>
    <row r="51" spans="1:6" s="3" customFormat="1" ht="151.5" customHeight="1" x14ac:dyDescent="0.25">
      <c r="A51" s="2"/>
      <c r="B51" s="58" t="s">
        <v>187</v>
      </c>
      <c r="C51" s="59"/>
      <c r="D51" s="59"/>
      <c r="E51" s="59"/>
      <c r="F51" s="59"/>
    </row>
    <row r="52" spans="1:6" x14ac:dyDescent="0.25">
      <c r="A52" s="25"/>
      <c r="B52" s="27"/>
      <c r="C52" s="28"/>
      <c r="D52" s="28"/>
      <c r="E52" s="28"/>
      <c r="F52" s="28"/>
    </row>
    <row r="53" spans="1:6" ht="60" x14ac:dyDescent="0.25">
      <c r="A53" s="34" t="s">
        <v>242</v>
      </c>
      <c r="B53" s="4" t="s">
        <v>291</v>
      </c>
      <c r="C53" s="28"/>
      <c r="D53" s="28"/>
      <c r="E53" s="28"/>
      <c r="F53" s="28"/>
    </row>
    <row r="54" spans="1:6" s="3" customFormat="1" ht="167.25" customHeight="1" x14ac:dyDescent="0.25">
      <c r="A54" s="7"/>
      <c r="B54" s="8" t="s">
        <v>292</v>
      </c>
      <c r="C54" s="10" t="s">
        <v>129</v>
      </c>
      <c r="D54" s="9">
        <v>1229.92</v>
      </c>
      <c r="E54" s="9"/>
      <c r="F54" s="9">
        <f>(D54*E54)</f>
        <v>0</v>
      </c>
    </row>
    <row r="55" spans="1:6" s="3" customFormat="1" ht="15.75" customHeight="1" x14ac:dyDescent="0.25">
      <c r="A55" s="35" t="s">
        <v>489</v>
      </c>
      <c r="B55" s="8" t="s">
        <v>293</v>
      </c>
      <c r="C55" s="10" t="s">
        <v>104</v>
      </c>
      <c r="D55" s="9">
        <v>107.44</v>
      </c>
      <c r="E55" s="9"/>
      <c r="F55" s="9">
        <f t="shared" ref="F55" si="0">(D55*E55)</f>
        <v>0</v>
      </c>
    </row>
    <row r="56" spans="1:6" s="3" customFormat="1" ht="15.75" customHeight="1" x14ac:dyDescent="0.25">
      <c r="A56" s="35" t="s">
        <v>492</v>
      </c>
      <c r="B56" s="8" t="s">
        <v>189</v>
      </c>
      <c r="C56" s="10" t="s">
        <v>104</v>
      </c>
      <c r="D56" s="9">
        <v>168.46</v>
      </c>
      <c r="E56" s="9"/>
      <c r="F56" s="9">
        <f t="shared" ref="F56:F62" si="1">(D56*E56)</f>
        <v>0</v>
      </c>
    </row>
    <row r="57" spans="1:6" s="3" customFormat="1" ht="15.75" customHeight="1" x14ac:dyDescent="0.25">
      <c r="A57" s="35" t="s">
        <v>491</v>
      </c>
      <c r="B57" s="8" t="s">
        <v>188</v>
      </c>
      <c r="C57" s="10" t="s">
        <v>104</v>
      </c>
      <c r="D57" s="9">
        <v>5.2</v>
      </c>
      <c r="E57" s="9"/>
      <c r="F57" s="9">
        <f t="shared" si="1"/>
        <v>0</v>
      </c>
    </row>
    <row r="58" spans="1:6" s="3" customFormat="1" ht="15.75" customHeight="1" x14ac:dyDescent="0.25">
      <c r="A58" s="35" t="s">
        <v>493</v>
      </c>
      <c r="B58" s="8" t="s">
        <v>297</v>
      </c>
      <c r="C58" s="10" t="s">
        <v>104</v>
      </c>
      <c r="D58" s="9">
        <v>150.51</v>
      </c>
      <c r="E58" s="9"/>
      <c r="F58" s="9">
        <f t="shared" ref="F58" si="2">(D58*E58)</f>
        <v>0</v>
      </c>
    </row>
    <row r="59" spans="1:6" s="3" customFormat="1" ht="15.75" customHeight="1" x14ac:dyDescent="0.25">
      <c r="A59" s="35" t="s">
        <v>490</v>
      </c>
      <c r="B59" s="8" t="s">
        <v>190</v>
      </c>
      <c r="C59" s="10" t="s">
        <v>104</v>
      </c>
      <c r="D59" s="9">
        <v>3.3</v>
      </c>
      <c r="E59" s="9"/>
      <c r="F59" s="9">
        <f t="shared" si="1"/>
        <v>0</v>
      </c>
    </row>
    <row r="60" spans="1:6" s="3" customFormat="1" ht="15.75" customHeight="1" x14ac:dyDescent="0.25">
      <c r="A60" s="35" t="s">
        <v>494</v>
      </c>
      <c r="B60" s="8" t="s">
        <v>191</v>
      </c>
      <c r="C60" s="10" t="s">
        <v>104</v>
      </c>
      <c r="D60" s="9">
        <v>195.8</v>
      </c>
      <c r="E60" s="9"/>
      <c r="F60" s="9">
        <f t="shared" si="1"/>
        <v>0</v>
      </c>
    </row>
    <row r="61" spans="1:6" s="3" customFormat="1" ht="15.75" customHeight="1" x14ac:dyDescent="0.25">
      <c r="A61" s="35" t="s">
        <v>495</v>
      </c>
      <c r="B61" s="8" t="s">
        <v>192</v>
      </c>
      <c r="C61" s="10" t="s">
        <v>104</v>
      </c>
      <c r="D61" s="9">
        <v>160</v>
      </c>
      <c r="E61" s="9"/>
      <c r="F61" s="9">
        <f t="shared" si="1"/>
        <v>0</v>
      </c>
    </row>
    <row r="62" spans="1:6" s="3" customFormat="1" ht="15.75" customHeight="1" x14ac:dyDescent="0.25">
      <c r="A62" s="35" t="s">
        <v>496</v>
      </c>
      <c r="B62" s="8" t="s">
        <v>296</v>
      </c>
      <c r="C62" s="10" t="s">
        <v>126</v>
      </c>
      <c r="D62" s="9">
        <v>32</v>
      </c>
      <c r="E62" s="9"/>
      <c r="F62" s="9">
        <f t="shared" si="1"/>
        <v>0</v>
      </c>
    </row>
    <row r="63" spans="1:6" s="3" customFormat="1" ht="45" x14ac:dyDescent="0.25">
      <c r="A63" s="35" t="s">
        <v>497</v>
      </c>
      <c r="B63" s="8" t="s">
        <v>294</v>
      </c>
      <c r="C63" s="10" t="s">
        <v>77</v>
      </c>
      <c r="D63" s="9">
        <v>1</v>
      </c>
      <c r="E63" s="9"/>
      <c r="F63" s="9">
        <f t="shared" ref="F63" si="3">(D63*E63)</f>
        <v>0</v>
      </c>
    </row>
    <row r="64" spans="1:6" s="3" customFormat="1" ht="75" x14ac:dyDescent="0.25">
      <c r="A64" s="2"/>
      <c r="B64" s="4" t="s">
        <v>295</v>
      </c>
      <c r="C64" s="6"/>
      <c r="D64" s="21"/>
      <c r="E64" s="21"/>
      <c r="F64" s="21"/>
    </row>
    <row r="65" spans="1:6" s="3" customFormat="1" x14ac:dyDescent="0.25">
      <c r="A65" s="2"/>
      <c r="B65" s="4"/>
      <c r="C65" s="6"/>
      <c r="D65" s="21"/>
      <c r="E65" s="21"/>
      <c r="F65" s="21"/>
    </row>
    <row r="66" spans="1:6" s="3" customFormat="1" ht="78" customHeight="1" x14ac:dyDescent="0.25">
      <c r="A66" s="35" t="s">
        <v>243</v>
      </c>
      <c r="B66" s="31" t="s">
        <v>195</v>
      </c>
      <c r="C66" s="10" t="s">
        <v>129</v>
      </c>
      <c r="D66" s="9">
        <v>2.7</v>
      </c>
      <c r="E66" s="9"/>
      <c r="F66" s="9">
        <f>(D66*E66)</f>
        <v>0</v>
      </c>
    </row>
    <row r="67" spans="1:6" x14ac:dyDescent="0.25">
      <c r="A67" s="25"/>
    </row>
    <row r="68" spans="1:6" s="3" customFormat="1" ht="15.75" thickBot="1" x14ac:dyDescent="0.3">
      <c r="A68" s="17"/>
      <c r="B68" s="18" t="s">
        <v>298</v>
      </c>
      <c r="C68" s="19"/>
      <c r="D68" s="19"/>
      <c r="E68" s="19"/>
      <c r="F68" s="20">
        <f>SUM(F47:F67)</f>
        <v>0</v>
      </c>
    </row>
    <row r="69" spans="1:6" ht="15.75" thickTop="1" x14ac:dyDescent="0.25">
      <c r="A69" s="25"/>
    </row>
    <row r="70" spans="1:6" x14ac:dyDescent="0.25">
      <c r="A70" s="25"/>
    </row>
    <row r="71" spans="1:6" s="3" customFormat="1" x14ac:dyDescent="0.25">
      <c r="A71" s="14" t="s">
        <v>258</v>
      </c>
      <c r="B71" s="15" t="s">
        <v>365</v>
      </c>
      <c r="C71" s="16" t="s">
        <v>86</v>
      </c>
      <c r="D71" s="16" t="s">
        <v>87</v>
      </c>
      <c r="E71" s="16" t="s">
        <v>88</v>
      </c>
      <c r="F71" s="16" t="s">
        <v>89</v>
      </c>
    </row>
    <row r="72" spans="1:6" x14ac:dyDescent="0.25">
      <c r="A72" s="25"/>
    </row>
    <row r="73" spans="1:6" s="3" customFormat="1" ht="92.25" customHeight="1" x14ac:dyDescent="0.25">
      <c r="A73" s="2"/>
      <c r="B73" s="58" t="s">
        <v>399</v>
      </c>
      <c r="C73" s="59"/>
      <c r="D73" s="59"/>
      <c r="E73" s="59"/>
      <c r="F73" s="59"/>
    </row>
    <row r="74" spans="1:6" s="3" customFormat="1" ht="61.5" customHeight="1" x14ac:dyDescent="0.25">
      <c r="A74" s="2"/>
      <c r="B74" s="58" t="s">
        <v>400</v>
      </c>
      <c r="C74" s="59"/>
      <c r="D74" s="59"/>
      <c r="E74" s="59"/>
      <c r="F74" s="59"/>
    </row>
    <row r="75" spans="1:6" s="3" customFormat="1" ht="121.5" customHeight="1" x14ac:dyDescent="0.25">
      <c r="A75" s="2"/>
      <c r="B75" s="58" t="s">
        <v>401</v>
      </c>
      <c r="C75" s="59"/>
      <c r="D75" s="59"/>
      <c r="E75" s="59"/>
      <c r="F75" s="59"/>
    </row>
    <row r="76" spans="1:6" s="3" customFormat="1" ht="93.75" customHeight="1" x14ac:dyDescent="0.25">
      <c r="A76" s="2"/>
      <c r="B76" s="58" t="s">
        <v>402</v>
      </c>
      <c r="C76" s="59"/>
      <c r="D76" s="59"/>
      <c r="E76" s="59"/>
      <c r="F76" s="59"/>
    </row>
    <row r="77" spans="1:6" s="3" customFormat="1" ht="91.5" customHeight="1" x14ac:dyDescent="0.25">
      <c r="A77" s="2"/>
      <c r="B77" s="58" t="s">
        <v>403</v>
      </c>
      <c r="C77" s="59"/>
      <c r="D77" s="59"/>
      <c r="E77" s="59"/>
      <c r="F77" s="59"/>
    </row>
    <row r="78" spans="1:6" s="3" customFormat="1" ht="77.25" customHeight="1" x14ac:dyDescent="0.25">
      <c r="A78" s="2"/>
      <c r="B78" s="58" t="s">
        <v>404</v>
      </c>
      <c r="C78" s="59"/>
      <c r="D78" s="59"/>
      <c r="E78" s="59"/>
      <c r="F78" s="59"/>
    </row>
    <row r="79" spans="1:6" s="3" customFormat="1" ht="77.25" customHeight="1" x14ac:dyDescent="0.25">
      <c r="A79" s="2"/>
      <c r="B79" s="58" t="s">
        <v>405</v>
      </c>
      <c r="C79" s="59"/>
      <c r="D79" s="59"/>
      <c r="E79" s="59"/>
      <c r="F79" s="59"/>
    </row>
    <row r="80" spans="1:6" s="3" customFormat="1" ht="61.5" customHeight="1" x14ac:dyDescent="0.25">
      <c r="A80" s="2"/>
      <c r="B80" s="58" t="s">
        <v>406</v>
      </c>
      <c r="C80" s="59"/>
      <c r="D80" s="59"/>
      <c r="E80" s="59"/>
      <c r="F80" s="59"/>
    </row>
    <row r="81" spans="1:6" x14ac:dyDescent="0.25">
      <c r="A81" s="25"/>
    </row>
    <row r="82" spans="1:6" x14ac:dyDescent="0.25">
      <c r="A82" s="25"/>
      <c r="B82" s="41" t="s">
        <v>407</v>
      </c>
    </row>
    <row r="83" spans="1:6" x14ac:dyDescent="0.25">
      <c r="A83" s="25"/>
    </row>
    <row r="84" spans="1:6" ht="75" x14ac:dyDescent="0.25">
      <c r="A84" s="34" t="s">
        <v>259</v>
      </c>
      <c r="B84" s="4" t="s">
        <v>414</v>
      </c>
      <c r="C84" s="28"/>
      <c r="D84" s="28"/>
      <c r="E84" s="28"/>
      <c r="F84" s="28"/>
    </row>
    <row r="85" spans="1:6" ht="75" x14ac:dyDescent="0.25">
      <c r="A85" s="25"/>
      <c r="B85" s="4" t="s">
        <v>410</v>
      </c>
      <c r="C85" s="28"/>
      <c r="D85" s="28"/>
      <c r="E85" s="28"/>
      <c r="F85" s="28"/>
    </row>
    <row r="86" spans="1:6" ht="75" x14ac:dyDescent="0.25">
      <c r="A86" s="25"/>
      <c r="B86" s="4" t="s">
        <v>408</v>
      </c>
      <c r="C86" s="28"/>
      <c r="D86" s="28"/>
      <c r="E86" s="28"/>
      <c r="F86" s="28"/>
    </row>
    <row r="87" spans="1:6" s="3" customFormat="1" ht="62.25" customHeight="1" x14ac:dyDescent="0.25">
      <c r="A87" s="7"/>
      <c r="B87" s="8" t="s">
        <v>409</v>
      </c>
      <c r="C87" s="10" t="s">
        <v>129</v>
      </c>
      <c r="D87" s="9">
        <v>21.85</v>
      </c>
      <c r="E87" s="9"/>
      <c r="F87" s="9">
        <f>(D87*E87)</f>
        <v>0</v>
      </c>
    </row>
    <row r="88" spans="1:6" x14ac:dyDescent="0.25">
      <c r="A88" s="25"/>
    </row>
    <row r="89" spans="1:6" ht="75" x14ac:dyDescent="0.25">
      <c r="A89" s="34" t="s">
        <v>262</v>
      </c>
      <c r="B89" s="4" t="s">
        <v>414</v>
      </c>
      <c r="C89" s="28"/>
      <c r="D89" s="28"/>
      <c r="E89" s="28"/>
      <c r="F89" s="28"/>
    </row>
    <row r="90" spans="1:6" ht="75" x14ac:dyDescent="0.25">
      <c r="A90" s="25"/>
      <c r="B90" s="4" t="s">
        <v>411</v>
      </c>
      <c r="C90" s="28"/>
      <c r="D90" s="28"/>
      <c r="E90" s="28"/>
      <c r="F90" s="28"/>
    </row>
    <row r="91" spans="1:6" ht="75" x14ac:dyDescent="0.25">
      <c r="A91" s="25"/>
      <c r="B91" s="4" t="s">
        <v>408</v>
      </c>
      <c r="C91" s="28"/>
      <c r="D91" s="28"/>
      <c r="E91" s="28"/>
      <c r="F91" s="28"/>
    </row>
    <row r="92" spans="1:6" s="3" customFormat="1" ht="62.25" customHeight="1" x14ac:dyDescent="0.25">
      <c r="A92" s="7"/>
      <c r="B92" s="8" t="s">
        <v>409</v>
      </c>
      <c r="C92" s="10" t="s">
        <v>129</v>
      </c>
      <c r="D92" s="9">
        <v>266.67</v>
      </c>
      <c r="E92" s="9"/>
      <c r="F92" s="9">
        <f>(D92*E92)</f>
        <v>0</v>
      </c>
    </row>
    <row r="93" spans="1:6" x14ac:dyDescent="0.25">
      <c r="A93" s="25"/>
    </row>
    <row r="94" spans="1:6" ht="90" x14ac:dyDescent="0.25">
      <c r="A94" s="34" t="s">
        <v>263</v>
      </c>
      <c r="B94" s="4" t="s">
        <v>415</v>
      </c>
      <c r="C94" s="28"/>
      <c r="D94" s="28"/>
      <c r="E94" s="28"/>
      <c r="F94" s="28"/>
    </row>
    <row r="95" spans="1:6" ht="75" x14ac:dyDescent="0.25">
      <c r="A95" s="25"/>
      <c r="B95" s="4" t="s">
        <v>412</v>
      </c>
      <c r="C95" s="28"/>
      <c r="D95" s="28"/>
      <c r="E95" s="28"/>
      <c r="F95" s="28"/>
    </row>
    <row r="96" spans="1:6" ht="75" x14ac:dyDescent="0.25">
      <c r="A96" s="25"/>
      <c r="B96" s="4" t="s">
        <v>408</v>
      </c>
      <c r="C96" s="28"/>
      <c r="D96" s="28"/>
      <c r="E96" s="28"/>
      <c r="F96" s="28"/>
    </row>
    <row r="97" spans="1:6" s="3" customFormat="1" ht="62.25" customHeight="1" x14ac:dyDescent="0.25">
      <c r="A97" s="7"/>
      <c r="B97" s="8" t="s">
        <v>409</v>
      </c>
      <c r="C97" s="10" t="s">
        <v>129</v>
      </c>
      <c r="D97" s="9">
        <v>45.1</v>
      </c>
      <c r="E97" s="9"/>
      <c r="F97" s="9">
        <f>(D97*E97)</f>
        <v>0</v>
      </c>
    </row>
    <row r="98" spans="1:6" x14ac:dyDescent="0.25">
      <c r="A98" s="25"/>
    </row>
    <row r="99" spans="1:6" ht="90" x14ac:dyDescent="0.25">
      <c r="A99" s="34" t="s">
        <v>264</v>
      </c>
      <c r="B99" s="4" t="s">
        <v>416</v>
      </c>
      <c r="C99" s="28"/>
      <c r="D99" s="28"/>
      <c r="E99" s="28"/>
      <c r="F99" s="28"/>
    </row>
    <row r="100" spans="1:6" ht="75" x14ac:dyDescent="0.25">
      <c r="A100" s="25"/>
      <c r="B100" s="4" t="s">
        <v>413</v>
      </c>
      <c r="C100" s="28"/>
      <c r="D100" s="28"/>
      <c r="E100" s="28"/>
      <c r="F100" s="28"/>
    </row>
    <row r="101" spans="1:6" ht="75" x14ac:dyDescent="0.25">
      <c r="A101" s="25"/>
      <c r="B101" s="4" t="s">
        <v>408</v>
      </c>
      <c r="C101" s="28"/>
      <c r="D101" s="28"/>
      <c r="E101" s="28"/>
      <c r="F101" s="28"/>
    </row>
    <row r="102" spans="1:6" s="3" customFormat="1" ht="62.25" customHeight="1" x14ac:dyDescent="0.25">
      <c r="A102" s="7"/>
      <c r="B102" s="8" t="s">
        <v>409</v>
      </c>
      <c r="C102" s="10" t="s">
        <v>129</v>
      </c>
      <c r="D102" s="9">
        <v>32.06</v>
      </c>
      <c r="E102" s="9"/>
      <c r="F102" s="9">
        <f>(D102*E102)</f>
        <v>0</v>
      </c>
    </row>
    <row r="103" spans="1:6" x14ac:dyDescent="0.25">
      <c r="A103" s="25"/>
    </row>
    <row r="104" spans="1:6" ht="90" x14ac:dyDescent="0.25">
      <c r="A104" s="34" t="s">
        <v>498</v>
      </c>
      <c r="B104" s="4" t="s">
        <v>417</v>
      </c>
      <c r="C104" s="28"/>
      <c r="D104" s="28"/>
      <c r="E104" s="28"/>
      <c r="F104" s="28"/>
    </row>
    <row r="105" spans="1:6" ht="108" customHeight="1" x14ac:dyDescent="0.25">
      <c r="A105" s="25"/>
      <c r="B105" s="4" t="s">
        <v>418</v>
      </c>
      <c r="C105" s="28"/>
      <c r="D105" s="28"/>
      <c r="E105" s="28"/>
      <c r="F105" s="28"/>
    </row>
    <row r="106" spans="1:6" ht="75" x14ac:dyDescent="0.25">
      <c r="A106" s="25"/>
      <c r="B106" s="4" t="s">
        <v>408</v>
      </c>
      <c r="C106" s="28"/>
      <c r="D106" s="28"/>
      <c r="E106" s="28"/>
      <c r="F106" s="28"/>
    </row>
    <row r="107" spans="1:6" s="3" customFormat="1" ht="62.25" customHeight="1" x14ac:dyDescent="0.25">
      <c r="A107" s="7"/>
      <c r="B107" s="8" t="s">
        <v>409</v>
      </c>
      <c r="C107" s="10" t="s">
        <v>129</v>
      </c>
      <c r="D107" s="9">
        <v>319.29000000000002</v>
      </c>
      <c r="E107" s="9"/>
      <c r="F107" s="9">
        <f>(D107*E107)</f>
        <v>0</v>
      </c>
    </row>
    <row r="108" spans="1:6" x14ac:dyDescent="0.25">
      <c r="A108" s="25"/>
    </row>
    <row r="109" spans="1:6" ht="92.25" customHeight="1" x14ac:dyDescent="0.25">
      <c r="A109" s="34" t="s">
        <v>499</v>
      </c>
      <c r="B109" s="4" t="s">
        <v>419</v>
      </c>
      <c r="C109" s="28"/>
      <c r="D109" s="28"/>
      <c r="E109" s="28"/>
      <c r="F109" s="28"/>
    </row>
    <row r="110" spans="1:6" ht="108" customHeight="1" x14ac:dyDescent="0.25">
      <c r="A110" s="25"/>
      <c r="B110" s="4" t="s">
        <v>420</v>
      </c>
      <c r="C110" s="28"/>
      <c r="D110" s="28"/>
      <c r="E110" s="28"/>
      <c r="F110" s="28"/>
    </row>
    <row r="111" spans="1:6" ht="75" x14ac:dyDescent="0.25">
      <c r="A111" s="25"/>
      <c r="B111" s="4" t="s">
        <v>408</v>
      </c>
      <c r="C111" s="28"/>
      <c r="D111" s="28"/>
      <c r="E111" s="28"/>
      <c r="F111" s="28"/>
    </row>
    <row r="112" spans="1:6" s="3" customFormat="1" ht="62.25" customHeight="1" x14ac:dyDescent="0.25">
      <c r="A112" s="7"/>
      <c r="B112" s="8" t="s">
        <v>409</v>
      </c>
      <c r="C112" s="10" t="s">
        <v>129</v>
      </c>
      <c r="D112" s="9">
        <v>19.88</v>
      </c>
      <c r="E112" s="9"/>
      <c r="F112" s="9">
        <f>(D112*E112)</f>
        <v>0</v>
      </c>
    </row>
    <row r="113" spans="1:6" x14ac:dyDescent="0.25">
      <c r="A113" s="25"/>
    </row>
    <row r="114" spans="1:6" s="3" customFormat="1" ht="60" x14ac:dyDescent="0.25">
      <c r="A114" s="34" t="s">
        <v>500</v>
      </c>
      <c r="B114" s="4" t="s">
        <v>557</v>
      </c>
      <c r="C114" s="5"/>
      <c r="D114" s="5"/>
      <c r="E114" s="5"/>
      <c r="F114" s="5"/>
    </row>
    <row r="115" spans="1:6" ht="30" x14ac:dyDescent="0.25">
      <c r="A115" s="25"/>
      <c r="B115" s="4" t="s">
        <v>556</v>
      </c>
      <c r="C115" s="28"/>
      <c r="D115" s="28"/>
      <c r="E115" s="28"/>
      <c r="F115" s="28"/>
    </row>
    <row r="116" spans="1:6" s="3" customFormat="1" ht="62.25" customHeight="1" x14ac:dyDescent="0.25">
      <c r="A116" s="7"/>
      <c r="B116" s="8" t="s">
        <v>555</v>
      </c>
      <c r="C116" s="10" t="s">
        <v>129</v>
      </c>
      <c r="D116" s="9">
        <v>9.44</v>
      </c>
      <c r="E116" s="9"/>
      <c r="F116" s="9">
        <f>(D116*E116)</f>
        <v>0</v>
      </c>
    </row>
    <row r="117" spans="1:6" x14ac:dyDescent="0.25">
      <c r="A117" s="25"/>
    </row>
    <row r="118" spans="1:6" x14ac:dyDescent="0.25">
      <c r="A118" s="25"/>
      <c r="B118" s="41" t="s">
        <v>421</v>
      </c>
    </row>
    <row r="119" spans="1:6" x14ac:dyDescent="0.25">
      <c r="A119" s="25"/>
    </row>
    <row r="120" spans="1:6" s="3" customFormat="1" ht="30" x14ac:dyDescent="0.25">
      <c r="A120" s="34" t="s">
        <v>501</v>
      </c>
      <c r="B120" s="4" t="s">
        <v>422</v>
      </c>
      <c r="C120" s="5"/>
      <c r="D120" s="5"/>
      <c r="E120" s="5"/>
      <c r="F120" s="5"/>
    </row>
    <row r="121" spans="1:6" s="3" customFormat="1" ht="120" x14ac:dyDescent="0.25">
      <c r="A121" s="2"/>
      <c r="B121" s="40" t="s">
        <v>423</v>
      </c>
    </row>
    <row r="122" spans="1:6" s="3" customFormat="1" ht="30" x14ac:dyDescent="0.25">
      <c r="A122" s="7"/>
      <c r="B122" s="8" t="s">
        <v>107</v>
      </c>
      <c r="C122" s="10" t="s">
        <v>129</v>
      </c>
      <c r="D122" s="9">
        <v>831.07</v>
      </c>
      <c r="E122" s="9"/>
      <c r="F122" s="9">
        <f>(D122*E122)</f>
        <v>0</v>
      </c>
    </row>
    <row r="123" spans="1:6" x14ac:dyDescent="0.25">
      <c r="A123" s="25"/>
    </row>
    <row r="124" spans="1:6" s="3" customFormat="1" ht="30" x14ac:dyDescent="0.25">
      <c r="A124" s="34" t="s">
        <v>502</v>
      </c>
      <c r="B124" s="4" t="s">
        <v>433</v>
      </c>
      <c r="C124" s="5"/>
      <c r="D124" s="5"/>
      <c r="E124" s="5"/>
      <c r="F124" s="5"/>
    </row>
    <row r="125" spans="1:6" s="3" customFormat="1" ht="45" x14ac:dyDescent="0.25">
      <c r="A125" s="2"/>
      <c r="B125" s="4" t="s">
        <v>432</v>
      </c>
      <c r="C125" s="5"/>
      <c r="D125" s="5"/>
      <c r="E125" s="5"/>
      <c r="F125" s="5"/>
    </row>
    <row r="126" spans="1:6" s="3" customFormat="1" ht="195" x14ac:dyDescent="0.25">
      <c r="A126" s="2"/>
      <c r="B126" s="4" t="s">
        <v>436</v>
      </c>
      <c r="C126" s="5"/>
      <c r="D126" s="5"/>
      <c r="E126" s="5"/>
      <c r="F126" s="5"/>
    </row>
    <row r="127" spans="1:6" s="3" customFormat="1" ht="15.75" customHeight="1" x14ac:dyDescent="0.25">
      <c r="A127" s="35" t="s">
        <v>503</v>
      </c>
      <c r="B127" s="8" t="s">
        <v>434</v>
      </c>
      <c r="C127" s="10" t="s">
        <v>129</v>
      </c>
      <c r="D127" s="9">
        <v>6.75</v>
      </c>
      <c r="E127" s="9"/>
      <c r="F127" s="9">
        <f t="shared" ref="F127:F128" si="4">(D127*E127)</f>
        <v>0</v>
      </c>
    </row>
    <row r="128" spans="1:6" s="3" customFormat="1" ht="15.75" customHeight="1" x14ac:dyDescent="0.25">
      <c r="A128" s="35" t="s">
        <v>504</v>
      </c>
      <c r="B128" s="8" t="s">
        <v>435</v>
      </c>
      <c r="C128" s="10" t="s">
        <v>129</v>
      </c>
      <c r="D128" s="9">
        <v>69.849999999999994</v>
      </c>
      <c r="E128" s="9"/>
      <c r="F128" s="9">
        <f t="shared" si="4"/>
        <v>0</v>
      </c>
    </row>
    <row r="129" spans="1:6" s="3" customFormat="1" ht="30" x14ac:dyDescent="0.25">
      <c r="A129" s="2"/>
      <c r="B129" s="4" t="s">
        <v>107</v>
      </c>
      <c r="C129" s="5"/>
      <c r="D129" s="5"/>
      <c r="E129" s="5"/>
      <c r="F129" s="5"/>
    </row>
    <row r="130" spans="1:6" x14ac:dyDescent="0.25">
      <c r="A130" s="25"/>
    </row>
    <row r="131" spans="1:6" s="3" customFormat="1" ht="45" x14ac:dyDescent="0.25">
      <c r="A131" s="34" t="s">
        <v>505</v>
      </c>
      <c r="B131" s="4" t="s">
        <v>437</v>
      </c>
      <c r="C131" s="5"/>
      <c r="D131" s="5"/>
      <c r="E131" s="5"/>
      <c r="F131" s="5"/>
    </row>
    <row r="132" spans="1:6" s="3" customFormat="1" ht="45" x14ac:dyDescent="0.25">
      <c r="A132" s="2"/>
      <c r="B132" s="4" t="s">
        <v>432</v>
      </c>
      <c r="C132" s="5"/>
      <c r="D132" s="5"/>
      <c r="E132" s="5"/>
      <c r="F132" s="5"/>
    </row>
    <row r="133" spans="1:6" s="3" customFormat="1" ht="195" x14ac:dyDescent="0.25">
      <c r="A133" s="2"/>
      <c r="B133" s="4" t="s">
        <v>438</v>
      </c>
      <c r="C133" s="5"/>
      <c r="D133" s="5"/>
      <c r="E133" s="5"/>
      <c r="F133" s="5"/>
    </row>
    <row r="134" spans="1:6" s="3" customFormat="1" ht="16.5" customHeight="1" x14ac:dyDescent="0.25">
      <c r="A134" s="35" t="s">
        <v>506</v>
      </c>
      <c r="B134" s="8" t="s">
        <v>434</v>
      </c>
      <c r="C134" s="10" t="s">
        <v>129</v>
      </c>
      <c r="D134" s="9">
        <v>4.99</v>
      </c>
      <c r="E134" s="9"/>
      <c r="F134" s="9">
        <f t="shared" ref="F134:F135" si="5">(D134*E134)</f>
        <v>0</v>
      </c>
    </row>
    <row r="135" spans="1:6" s="3" customFormat="1" ht="16.5" customHeight="1" x14ac:dyDescent="0.25">
      <c r="A135" s="35" t="s">
        <v>507</v>
      </c>
      <c r="B135" s="8" t="s">
        <v>435</v>
      </c>
      <c r="C135" s="10" t="s">
        <v>129</v>
      </c>
      <c r="D135" s="9">
        <v>24.61</v>
      </c>
      <c r="E135" s="9"/>
      <c r="F135" s="9">
        <f t="shared" si="5"/>
        <v>0</v>
      </c>
    </row>
    <row r="136" spans="1:6" s="3" customFormat="1" ht="30" x14ac:dyDescent="0.25">
      <c r="A136" s="34"/>
      <c r="B136" s="4" t="s">
        <v>107</v>
      </c>
      <c r="C136" s="5"/>
      <c r="D136" s="5"/>
      <c r="E136" s="5"/>
      <c r="F136" s="5"/>
    </row>
    <row r="137" spans="1:6" x14ac:dyDescent="0.25">
      <c r="A137" s="37"/>
    </row>
    <row r="138" spans="1:6" s="3" customFormat="1" ht="45" x14ac:dyDescent="0.25">
      <c r="A138" s="34" t="s">
        <v>508</v>
      </c>
      <c r="B138" s="4" t="s">
        <v>431</v>
      </c>
      <c r="C138" s="5"/>
      <c r="D138" s="5"/>
      <c r="E138" s="5"/>
      <c r="F138" s="5"/>
    </row>
    <row r="139" spans="1:6" s="3" customFormat="1" ht="105" x14ac:dyDescent="0.25">
      <c r="A139" s="2"/>
      <c r="B139" s="4" t="s">
        <v>424</v>
      </c>
      <c r="C139" s="5"/>
      <c r="D139" s="5"/>
      <c r="E139" s="5"/>
      <c r="F139" s="5"/>
    </row>
    <row r="140" spans="1:6" s="3" customFormat="1" ht="60" x14ac:dyDescent="0.25">
      <c r="A140" s="2"/>
      <c r="B140" s="4" t="s">
        <v>425</v>
      </c>
      <c r="C140" s="5"/>
      <c r="D140" s="5"/>
      <c r="E140" s="5"/>
      <c r="F140" s="5"/>
    </row>
    <row r="141" spans="1:6" s="3" customFormat="1" ht="75" x14ac:dyDescent="0.25">
      <c r="A141" s="7"/>
      <c r="B141" s="8" t="s">
        <v>440</v>
      </c>
      <c r="C141" s="10" t="s">
        <v>129</v>
      </c>
      <c r="D141" s="9">
        <v>21.99</v>
      </c>
      <c r="E141" s="9"/>
      <c r="F141" s="9">
        <f>(D141*E141)</f>
        <v>0</v>
      </c>
    </row>
    <row r="142" spans="1:6" s="3" customFormat="1" ht="60" x14ac:dyDescent="0.25">
      <c r="A142" s="34" t="s">
        <v>509</v>
      </c>
      <c r="B142" s="4" t="s">
        <v>426</v>
      </c>
      <c r="C142" s="5"/>
      <c r="D142" s="5"/>
      <c r="E142" s="5"/>
      <c r="F142" s="5"/>
    </row>
    <row r="143" spans="1:6" s="3" customFormat="1" ht="60.75" customHeight="1" x14ac:dyDescent="0.25">
      <c r="A143" s="2"/>
      <c r="B143" s="4" t="s">
        <v>427</v>
      </c>
      <c r="C143" s="5"/>
      <c r="D143" s="5"/>
      <c r="E143" s="5"/>
      <c r="F143" s="5"/>
    </row>
    <row r="144" spans="1:6" s="3" customFormat="1" ht="90" x14ac:dyDescent="0.25">
      <c r="A144" s="7"/>
      <c r="B144" s="8" t="s">
        <v>428</v>
      </c>
      <c r="C144" s="10" t="s">
        <v>129</v>
      </c>
      <c r="D144" s="9">
        <v>6.39</v>
      </c>
      <c r="E144" s="9"/>
      <c r="F144" s="9">
        <f>(D144*E144)</f>
        <v>0</v>
      </c>
    </row>
    <row r="145" spans="1:6" s="3" customFormat="1" ht="30" x14ac:dyDescent="0.25">
      <c r="A145" s="2"/>
      <c r="B145" s="4" t="s">
        <v>429</v>
      </c>
      <c r="C145" s="5"/>
      <c r="D145" s="5"/>
      <c r="E145" s="5"/>
      <c r="F145" s="5"/>
    </row>
    <row r="146" spans="1:6" s="3" customFormat="1" ht="45" x14ac:dyDescent="0.25">
      <c r="A146" s="2"/>
      <c r="B146" s="4" t="s">
        <v>430</v>
      </c>
      <c r="C146" s="5"/>
      <c r="D146" s="5"/>
      <c r="E146" s="5"/>
      <c r="F146" s="5"/>
    </row>
    <row r="147" spans="1:6" x14ac:dyDescent="0.25">
      <c r="A147" s="25"/>
    </row>
    <row r="148" spans="1:6" s="3" customFormat="1" ht="45" x14ac:dyDescent="0.25">
      <c r="A148" s="34" t="s">
        <v>510</v>
      </c>
      <c r="B148" s="4" t="s">
        <v>441</v>
      </c>
      <c r="C148" s="5"/>
      <c r="D148" s="5"/>
      <c r="E148" s="5"/>
      <c r="F148" s="5"/>
    </row>
    <row r="149" spans="1:6" s="3" customFormat="1" ht="45" x14ac:dyDescent="0.25">
      <c r="A149" s="2"/>
      <c r="B149" s="4" t="s">
        <v>447</v>
      </c>
      <c r="C149" s="5"/>
      <c r="D149" s="5"/>
      <c r="E149" s="5"/>
      <c r="F149" s="5"/>
    </row>
    <row r="150" spans="1:6" s="3" customFormat="1" ht="75" x14ac:dyDescent="0.25">
      <c r="A150" s="2"/>
      <c r="B150" s="4" t="s">
        <v>440</v>
      </c>
      <c r="C150" s="5"/>
      <c r="D150" s="5"/>
      <c r="E150" s="5"/>
      <c r="F150" s="5"/>
    </row>
    <row r="151" spans="1:6" s="3" customFormat="1" ht="16.5" customHeight="1" x14ac:dyDescent="0.25">
      <c r="A151" s="35" t="s">
        <v>511</v>
      </c>
      <c r="B151" s="8" t="s">
        <v>443</v>
      </c>
      <c r="C151" s="10" t="s">
        <v>129</v>
      </c>
      <c r="D151" s="9">
        <v>88.32</v>
      </c>
      <c r="E151" s="9"/>
      <c r="F151" s="9">
        <f>(D151*E151)</f>
        <v>0</v>
      </c>
    </row>
    <row r="152" spans="1:6" s="3" customFormat="1" ht="16.5" customHeight="1" x14ac:dyDescent="0.25">
      <c r="A152" s="35" t="s">
        <v>512</v>
      </c>
      <c r="B152" s="8" t="s">
        <v>442</v>
      </c>
      <c r="C152" s="10" t="s">
        <v>129</v>
      </c>
      <c r="D152" s="9">
        <v>52.27</v>
      </c>
      <c r="E152" s="9"/>
      <c r="F152" s="9">
        <f>(D152*E152)</f>
        <v>0</v>
      </c>
    </row>
    <row r="153" spans="1:6" s="3" customFormat="1" ht="60" x14ac:dyDescent="0.25">
      <c r="A153" s="2"/>
      <c r="B153" s="4" t="s">
        <v>426</v>
      </c>
      <c r="C153" s="5"/>
      <c r="D153" s="5"/>
      <c r="E153" s="5"/>
      <c r="F153" s="5"/>
    </row>
    <row r="154" spans="1:6" s="3" customFormat="1" ht="60.75" customHeight="1" x14ac:dyDescent="0.25">
      <c r="A154" s="2"/>
      <c r="B154" s="4" t="s">
        <v>427</v>
      </c>
      <c r="C154" s="5"/>
      <c r="D154" s="5"/>
      <c r="E154" s="5"/>
      <c r="F154" s="5"/>
    </row>
    <row r="155" spans="1:6" s="3" customFormat="1" ht="90" x14ac:dyDescent="0.25">
      <c r="A155" s="2"/>
      <c r="B155" s="4" t="s">
        <v>428</v>
      </c>
      <c r="C155" s="5"/>
      <c r="D155" s="5"/>
      <c r="E155" s="5"/>
      <c r="F155" s="5"/>
    </row>
    <row r="156" spans="1:6" s="3" customFormat="1" ht="16.5" customHeight="1" x14ac:dyDescent="0.25">
      <c r="A156" s="35" t="s">
        <v>513</v>
      </c>
      <c r="B156" s="8" t="s">
        <v>434</v>
      </c>
      <c r="C156" s="10" t="s">
        <v>129</v>
      </c>
      <c r="D156" s="9">
        <v>126.26</v>
      </c>
      <c r="E156" s="9"/>
      <c r="F156" s="9">
        <f>(D156*E156)</f>
        <v>0</v>
      </c>
    </row>
    <row r="157" spans="1:6" s="3" customFormat="1" ht="16.5" customHeight="1" x14ac:dyDescent="0.25">
      <c r="A157" s="35" t="s">
        <v>558</v>
      </c>
      <c r="B157" s="8" t="s">
        <v>435</v>
      </c>
      <c r="C157" s="10" t="s">
        <v>129</v>
      </c>
      <c r="D157" s="9">
        <v>111.13</v>
      </c>
      <c r="E157" s="9"/>
      <c r="F157" s="9">
        <f>(D157*E157)</f>
        <v>0</v>
      </c>
    </row>
    <row r="158" spans="1:6" s="3" customFormat="1" ht="30" x14ac:dyDescent="0.25">
      <c r="A158" s="2"/>
      <c r="B158" s="4" t="s">
        <v>429</v>
      </c>
      <c r="C158" s="5"/>
      <c r="D158" s="5"/>
      <c r="E158" s="5"/>
      <c r="F158" s="5"/>
    </row>
    <row r="159" spans="1:6" s="3" customFormat="1" ht="45" x14ac:dyDescent="0.25">
      <c r="A159" s="2"/>
      <c r="B159" s="4" t="s">
        <v>430</v>
      </c>
      <c r="C159" s="5"/>
      <c r="D159" s="5"/>
      <c r="E159" s="5"/>
      <c r="F159" s="5"/>
    </row>
    <row r="160" spans="1:6" x14ac:dyDescent="0.25">
      <c r="A160" s="25"/>
    </row>
    <row r="161" spans="1:6" s="3" customFormat="1" ht="45" x14ac:dyDescent="0.25">
      <c r="A161" s="34" t="s">
        <v>514</v>
      </c>
      <c r="B161" s="4" t="s">
        <v>446</v>
      </c>
      <c r="C161" s="5"/>
      <c r="D161" s="5"/>
      <c r="E161" s="5"/>
      <c r="F161" s="5"/>
    </row>
    <row r="162" spans="1:6" s="3" customFormat="1" ht="45" x14ac:dyDescent="0.25">
      <c r="A162" s="2"/>
      <c r="B162" s="4" t="s">
        <v>444</v>
      </c>
      <c r="C162" s="5"/>
      <c r="D162" s="5"/>
      <c r="E162" s="5"/>
      <c r="F162" s="5"/>
    </row>
    <row r="163" spans="1:6" s="3" customFormat="1" ht="75" x14ac:dyDescent="0.25">
      <c r="A163" s="2"/>
      <c r="B163" s="4" t="s">
        <v>440</v>
      </c>
      <c r="C163" s="5"/>
      <c r="D163" s="5"/>
      <c r="E163" s="5"/>
      <c r="F163" s="5"/>
    </row>
    <row r="164" spans="1:6" s="3" customFormat="1" ht="16.5" customHeight="1" x14ac:dyDescent="0.25">
      <c r="A164" s="35" t="s">
        <v>559</v>
      </c>
      <c r="B164" s="8" t="s">
        <v>443</v>
      </c>
      <c r="C164" s="10" t="s">
        <v>129</v>
      </c>
      <c r="D164" s="9">
        <v>19.010000000000002</v>
      </c>
      <c r="E164" s="9"/>
      <c r="F164" s="9">
        <f>(D164*E164)</f>
        <v>0</v>
      </c>
    </row>
    <row r="165" spans="1:6" s="3" customFormat="1" ht="75" x14ac:dyDescent="0.25">
      <c r="A165" s="2"/>
      <c r="B165" s="4" t="s">
        <v>445</v>
      </c>
      <c r="C165" s="5"/>
      <c r="D165" s="5"/>
      <c r="E165" s="5"/>
      <c r="F165" s="5"/>
    </row>
    <row r="166" spans="1:6" s="3" customFormat="1" ht="60.75" customHeight="1" x14ac:dyDescent="0.25">
      <c r="A166" s="2"/>
      <c r="B166" s="4" t="s">
        <v>427</v>
      </c>
      <c r="C166" s="5"/>
      <c r="D166" s="5"/>
      <c r="E166" s="5"/>
      <c r="F166" s="5"/>
    </row>
    <row r="167" spans="1:6" s="3" customFormat="1" ht="60.75" customHeight="1" x14ac:dyDescent="0.25">
      <c r="A167" s="2"/>
      <c r="B167" s="4" t="s">
        <v>428</v>
      </c>
      <c r="C167" s="5"/>
      <c r="D167" s="5"/>
      <c r="E167" s="5"/>
      <c r="F167" s="5"/>
    </row>
    <row r="168" spans="1:6" s="3" customFormat="1" ht="16.5" customHeight="1" x14ac:dyDescent="0.25">
      <c r="A168" s="35" t="s">
        <v>560</v>
      </c>
      <c r="B168" s="8" t="s">
        <v>434</v>
      </c>
      <c r="C168" s="10" t="s">
        <v>129</v>
      </c>
      <c r="D168" s="9">
        <v>23.14</v>
      </c>
      <c r="E168" s="9"/>
      <c r="F168" s="9">
        <f>(D168*E168)</f>
        <v>0</v>
      </c>
    </row>
    <row r="169" spans="1:6" s="3" customFormat="1" ht="16.5" customHeight="1" x14ac:dyDescent="0.25">
      <c r="A169" s="35" t="s">
        <v>561</v>
      </c>
      <c r="B169" s="8" t="s">
        <v>435</v>
      </c>
      <c r="C169" s="10" t="s">
        <v>129</v>
      </c>
      <c r="D169" s="9">
        <v>23.9</v>
      </c>
      <c r="E169" s="9"/>
      <c r="F169" s="9">
        <f>(D169*E169)</f>
        <v>0</v>
      </c>
    </row>
    <row r="170" spans="1:6" s="3" customFormat="1" ht="30" x14ac:dyDescent="0.25">
      <c r="A170" s="2"/>
      <c r="B170" s="4" t="s">
        <v>429</v>
      </c>
      <c r="C170" s="5"/>
      <c r="D170" s="5"/>
      <c r="E170" s="5"/>
      <c r="F170" s="5"/>
    </row>
    <row r="171" spans="1:6" s="3" customFormat="1" ht="45" x14ac:dyDescent="0.25">
      <c r="A171" s="2"/>
      <c r="B171" s="4" t="s">
        <v>430</v>
      </c>
      <c r="C171" s="5"/>
      <c r="D171" s="5"/>
      <c r="E171" s="5"/>
      <c r="F171" s="5"/>
    </row>
    <row r="172" spans="1:6" x14ac:dyDescent="0.25">
      <c r="A172" s="25"/>
    </row>
    <row r="173" spans="1:6" s="3" customFormat="1" ht="60" x14ac:dyDescent="0.25">
      <c r="A173" s="34" t="s">
        <v>562</v>
      </c>
      <c r="B173" s="4" t="s">
        <v>439</v>
      </c>
      <c r="C173" s="5"/>
      <c r="D173" s="5"/>
      <c r="E173" s="5"/>
      <c r="F173" s="5"/>
    </row>
    <row r="174" spans="1:6" s="3" customFormat="1" ht="30" x14ac:dyDescent="0.25">
      <c r="A174" s="7"/>
      <c r="B174" s="8" t="s">
        <v>107</v>
      </c>
      <c r="C174" s="10" t="s">
        <v>126</v>
      </c>
      <c r="D174" s="9">
        <v>42</v>
      </c>
      <c r="E174" s="9"/>
      <c r="F174" s="9">
        <f t="shared" ref="F174" si="6">(D174*E174)</f>
        <v>0</v>
      </c>
    </row>
    <row r="175" spans="1:6" x14ac:dyDescent="0.25">
      <c r="A175" s="25"/>
    </row>
    <row r="176" spans="1:6" s="3" customFormat="1" ht="15.75" thickBot="1" x14ac:dyDescent="0.3">
      <c r="A176" s="17"/>
      <c r="B176" s="18" t="s">
        <v>366</v>
      </c>
      <c r="C176" s="19"/>
      <c r="D176" s="19"/>
      <c r="E176" s="19"/>
      <c r="F176" s="20">
        <f>SUM(F81:F175)</f>
        <v>0</v>
      </c>
    </row>
    <row r="177" spans="1:6" ht="15.75" thickTop="1" x14ac:dyDescent="0.25">
      <c r="A177" s="25"/>
    </row>
    <row r="178" spans="1:6" x14ac:dyDescent="0.25">
      <c r="A178" s="25"/>
    </row>
    <row r="179" spans="1:6" s="3" customFormat="1" x14ac:dyDescent="0.25">
      <c r="A179" s="14" t="s">
        <v>266</v>
      </c>
      <c r="B179" s="15" t="s">
        <v>299</v>
      </c>
      <c r="C179" s="16" t="s">
        <v>86</v>
      </c>
      <c r="D179" s="16" t="s">
        <v>87</v>
      </c>
      <c r="E179" s="16" t="s">
        <v>88</v>
      </c>
      <c r="F179" s="16" t="s">
        <v>89</v>
      </c>
    </row>
    <row r="180" spans="1:6" x14ac:dyDescent="0.25">
      <c r="A180" s="25"/>
    </row>
    <row r="181" spans="1:6" s="3" customFormat="1" ht="89.25" customHeight="1" x14ac:dyDescent="0.25">
      <c r="A181" s="2"/>
      <c r="B181" s="58" t="s">
        <v>300</v>
      </c>
      <c r="C181" s="59"/>
      <c r="D181" s="59"/>
      <c r="E181" s="59"/>
      <c r="F181" s="59"/>
    </row>
    <row r="182" spans="1:6" s="3" customFormat="1" ht="90.75" customHeight="1" x14ac:dyDescent="0.25">
      <c r="A182" s="2"/>
      <c r="B182" s="58" t="s">
        <v>301</v>
      </c>
      <c r="C182" s="59"/>
      <c r="D182" s="59"/>
      <c r="E182" s="59"/>
      <c r="F182" s="59"/>
    </row>
    <row r="183" spans="1:6" s="3" customFormat="1" ht="46.5" customHeight="1" x14ac:dyDescent="0.25">
      <c r="A183" s="2"/>
      <c r="B183" s="58" t="s">
        <v>302</v>
      </c>
      <c r="C183" s="59"/>
      <c r="D183" s="59"/>
      <c r="E183" s="59"/>
      <c r="F183" s="59"/>
    </row>
    <row r="184" spans="1:6" s="3" customFormat="1" ht="77.25" customHeight="1" x14ac:dyDescent="0.25">
      <c r="A184" s="2"/>
      <c r="B184" s="58" t="s">
        <v>303</v>
      </c>
      <c r="C184" s="59"/>
      <c r="D184" s="59"/>
      <c r="E184" s="59"/>
      <c r="F184" s="59"/>
    </row>
    <row r="185" spans="1:6" s="3" customFormat="1" ht="91.5" customHeight="1" x14ac:dyDescent="0.25">
      <c r="A185" s="2"/>
      <c r="B185" s="58" t="s">
        <v>304</v>
      </c>
      <c r="C185" s="59"/>
      <c r="D185" s="59"/>
      <c r="E185" s="59"/>
      <c r="F185" s="59"/>
    </row>
    <row r="186" spans="1:6" s="3" customFormat="1" ht="90" customHeight="1" x14ac:dyDescent="0.25">
      <c r="A186" s="2"/>
      <c r="B186" s="58" t="s">
        <v>305</v>
      </c>
      <c r="C186" s="59"/>
      <c r="D186" s="59"/>
      <c r="E186" s="59"/>
      <c r="F186" s="59"/>
    </row>
    <row r="187" spans="1:6" s="3" customFormat="1" ht="76.5" customHeight="1" x14ac:dyDescent="0.25">
      <c r="A187" s="2"/>
      <c r="B187" s="58" t="s">
        <v>306</v>
      </c>
      <c r="C187" s="59"/>
      <c r="D187" s="59"/>
      <c r="E187" s="59"/>
      <c r="F187" s="59"/>
    </row>
    <row r="188" spans="1:6" s="3" customFormat="1" ht="91.5" customHeight="1" x14ac:dyDescent="0.25">
      <c r="A188" s="2"/>
      <c r="B188" s="58" t="s">
        <v>307</v>
      </c>
      <c r="C188" s="59"/>
      <c r="D188" s="59"/>
      <c r="E188" s="59"/>
      <c r="F188" s="59"/>
    </row>
    <row r="189" spans="1:6" s="3" customFormat="1" ht="92.25" customHeight="1" x14ac:dyDescent="0.25">
      <c r="A189" s="2"/>
      <c r="B189" s="58" t="s">
        <v>308</v>
      </c>
      <c r="C189" s="59"/>
      <c r="D189" s="59"/>
      <c r="E189" s="59"/>
      <c r="F189" s="59"/>
    </row>
    <row r="190" spans="1:6" s="3" customFormat="1" ht="77.25" customHeight="1" x14ac:dyDescent="0.25">
      <c r="A190" s="2"/>
      <c r="B190" s="58" t="s">
        <v>309</v>
      </c>
      <c r="C190" s="59"/>
      <c r="D190" s="59"/>
      <c r="E190" s="59"/>
      <c r="F190" s="59"/>
    </row>
    <row r="191" spans="1:6" s="3" customFormat="1" ht="76.5" customHeight="1" x14ac:dyDescent="0.25">
      <c r="A191" s="2"/>
      <c r="B191" s="58" t="s">
        <v>310</v>
      </c>
      <c r="C191" s="59"/>
      <c r="D191" s="59"/>
      <c r="E191" s="59"/>
      <c r="F191" s="59"/>
    </row>
    <row r="192" spans="1:6" s="3" customFormat="1" ht="122.25" customHeight="1" x14ac:dyDescent="0.25">
      <c r="A192" s="2"/>
      <c r="B192" s="58" t="s">
        <v>311</v>
      </c>
      <c r="C192" s="59"/>
      <c r="D192" s="59"/>
      <c r="E192" s="59"/>
      <c r="F192" s="59"/>
    </row>
    <row r="193" spans="1:6" s="3" customFormat="1" ht="91.5" customHeight="1" x14ac:dyDescent="0.25">
      <c r="A193" s="2"/>
      <c r="B193" s="58" t="s">
        <v>312</v>
      </c>
      <c r="C193" s="59"/>
      <c r="D193" s="59"/>
      <c r="E193" s="59"/>
      <c r="F193" s="59"/>
    </row>
    <row r="194" spans="1:6" s="3" customFormat="1" ht="91.5" customHeight="1" x14ac:dyDescent="0.25">
      <c r="A194" s="2"/>
      <c r="B194" s="58" t="s">
        <v>313</v>
      </c>
      <c r="C194" s="59"/>
      <c r="D194" s="59"/>
      <c r="E194" s="59"/>
      <c r="F194" s="59"/>
    </row>
    <row r="195" spans="1:6" s="3" customFormat="1" ht="106.5" customHeight="1" x14ac:dyDescent="0.25">
      <c r="A195" s="2"/>
      <c r="B195" s="58" t="s">
        <v>314</v>
      </c>
      <c r="C195" s="59"/>
      <c r="D195" s="59"/>
      <c r="E195" s="59"/>
      <c r="F195" s="59"/>
    </row>
    <row r="196" spans="1:6" s="3" customFormat="1" ht="76.5" customHeight="1" x14ac:dyDescent="0.25">
      <c r="A196" s="2"/>
      <c r="B196" s="58" t="s">
        <v>315</v>
      </c>
      <c r="C196" s="59"/>
      <c r="D196" s="59"/>
      <c r="E196" s="59"/>
      <c r="F196" s="59"/>
    </row>
    <row r="197" spans="1:6" s="3" customFormat="1" ht="32.25" customHeight="1" x14ac:dyDescent="0.25">
      <c r="A197" s="2"/>
      <c r="B197" s="58" t="s">
        <v>316</v>
      </c>
      <c r="C197" s="59"/>
      <c r="D197" s="59"/>
      <c r="E197" s="59"/>
      <c r="F197" s="59"/>
    </row>
    <row r="198" spans="1:6" s="3" customFormat="1" ht="30" customHeight="1" x14ac:dyDescent="0.25">
      <c r="A198" s="2"/>
      <c r="B198" s="58" t="s">
        <v>317</v>
      </c>
      <c r="C198" s="59"/>
      <c r="D198" s="59"/>
      <c r="E198" s="59"/>
      <c r="F198" s="59"/>
    </row>
    <row r="199" spans="1:6" x14ac:dyDescent="0.25">
      <c r="A199" s="25"/>
    </row>
    <row r="200" spans="1:6" s="3" customFormat="1" ht="90.75" customHeight="1" x14ac:dyDescent="0.25">
      <c r="A200" s="34" t="s">
        <v>267</v>
      </c>
      <c r="B200" s="4" t="s">
        <v>322</v>
      </c>
    </row>
    <row r="201" spans="1:6" s="3" customFormat="1" ht="45" x14ac:dyDescent="0.25">
      <c r="A201" s="34"/>
      <c r="B201" s="4" t="s">
        <v>318</v>
      </c>
    </row>
    <row r="202" spans="1:6" s="3" customFormat="1" ht="30" x14ac:dyDescent="0.25">
      <c r="A202" s="34"/>
      <c r="B202" s="4" t="s">
        <v>319</v>
      </c>
    </row>
    <row r="203" spans="1:6" s="3" customFormat="1" ht="30" x14ac:dyDescent="0.25">
      <c r="A203" s="34"/>
      <c r="B203" s="4" t="s">
        <v>320</v>
      </c>
    </row>
    <row r="204" spans="1:6" s="3" customFormat="1" x14ac:dyDescent="0.25">
      <c r="A204" s="39" t="s">
        <v>324</v>
      </c>
      <c r="B204" s="8" t="s">
        <v>323</v>
      </c>
      <c r="C204" s="10" t="s">
        <v>126</v>
      </c>
      <c r="D204" s="9">
        <v>2</v>
      </c>
      <c r="E204" s="9"/>
      <c r="F204" s="9">
        <f>(D204*E204)</f>
        <v>0</v>
      </c>
    </row>
    <row r="205" spans="1:6" s="3" customFormat="1" x14ac:dyDescent="0.25">
      <c r="A205" s="39" t="s">
        <v>325</v>
      </c>
      <c r="B205" s="8" t="s">
        <v>321</v>
      </c>
      <c r="C205" s="10" t="s">
        <v>126</v>
      </c>
      <c r="D205" s="9">
        <v>30</v>
      </c>
      <c r="E205" s="9"/>
      <c r="F205" s="9">
        <f>(D205*E205)</f>
        <v>0</v>
      </c>
    </row>
    <row r="206" spans="1:6" x14ac:dyDescent="0.25">
      <c r="A206" s="25"/>
    </row>
    <row r="207" spans="1:6" s="3" customFormat="1" ht="30" x14ac:dyDescent="0.25">
      <c r="A207" s="34" t="s">
        <v>268</v>
      </c>
      <c r="B207" s="38" t="s">
        <v>326</v>
      </c>
    </row>
    <row r="208" spans="1:6" s="3" customFormat="1" ht="136.5" customHeight="1" x14ac:dyDescent="0.25">
      <c r="A208" s="34"/>
      <c r="B208" s="4" t="s">
        <v>327</v>
      </c>
    </row>
    <row r="209" spans="1:6" s="3" customFormat="1" ht="75" x14ac:dyDescent="0.25">
      <c r="A209" s="34"/>
      <c r="B209" s="4" t="s">
        <v>328</v>
      </c>
    </row>
    <row r="210" spans="1:6" s="3" customFormat="1" ht="60" x14ac:dyDescent="0.25">
      <c r="A210" s="34"/>
      <c r="B210" s="4" t="s">
        <v>329</v>
      </c>
    </row>
    <row r="211" spans="1:6" s="3" customFormat="1" ht="105" x14ac:dyDescent="0.25">
      <c r="A211" s="34"/>
      <c r="B211" s="4" t="s">
        <v>330</v>
      </c>
    </row>
    <row r="212" spans="1:6" s="3" customFormat="1" ht="77.25" customHeight="1" x14ac:dyDescent="0.25">
      <c r="A212" s="34"/>
      <c r="B212" s="4" t="s">
        <v>331</v>
      </c>
    </row>
    <row r="213" spans="1:6" s="3" customFormat="1" ht="90.75" customHeight="1" x14ac:dyDescent="0.25">
      <c r="A213" s="34"/>
      <c r="B213" s="4" t="s">
        <v>332</v>
      </c>
    </row>
    <row r="214" spans="1:6" s="3" customFormat="1" ht="120" x14ac:dyDescent="0.25">
      <c r="A214" s="34"/>
      <c r="B214" s="4" t="s">
        <v>333</v>
      </c>
    </row>
    <row r="215" spans="1:6" s="3" customFormat="1" ht="30" x14ac:dyDescent="0.25">
      <c r="A215" s="34"/>
      <c r="B215" s="4" t="s">
        <v>107</v>
      </c>
    </row>
    <row r="216" spans="1:6" s="3" customFormat="1" x14ac:dyDescent="0.25">
      <c r="A216" s="39" t="s">
        <v>334</v>
      </c>
      <c r="B216" s="8" t="s">
        <v>335</v>
      </c>
      <c r="C216" s="10" t="s">
        <v>126</v>
      </c>
      <c r="D216" s="9">
        <v>1</v>
      </c>
      <c r="E216" s="9"/>
      <c r="F216" s="9">
        <f>(D216*E216)</f>
        <v>0</v>
      </c>
    </row>
    <row r="217" spans="1:6" x14ac:dyDescent="0.25">
      <c r="A217" s="25"/>
    </row>
    <row r="218" spans="1:6" s="3" customFormat="1" x14ac:dyDescent="0.25">
      <c r="A218" s="34" t="s">
        <v>271</v>
      </c>
      <c r="B218" s="38" t="s">
        <v>344</v>
      </c>
    </row>
    <row r="219" spans="1:6" s="3" customFormat="1" ht="45" x14ac:dyDescent="0.25">
      <c r="A219" s="32"/>
      <c r="B219" s="4" t="s">
        <v>336</v>
      </c>
    </row>
    <row r="220" spans="1:6" s="3" customFormat="1" ht="75" x14ac:dyDescent="0.25">
      <c r="A220" s="32"/>
      <c r="B220" s="4" t="s">
        <v>337</v>
      </c>
    </row>
    <row r="221" spans="1:6" s="3" customFormat="1" ht="76.5" customHeight="1" x14ac:dyDescent="0.25">
      <c r="A221" s="32"/>
      <c r="B221" s="4" t="s">
        <v>338</v>
      </c>
    </row>
    <row r="222" spans="1:6" s="3" customFormat="1" ht="30" x14ac:dyDescent="0.25">
      <c r="A222" s="32"/>
      <c r="B222" s="4" t="s">
        <v>339</v>
      </c>
    </row>
    <row r="223" spans="1:6" s="3" customFormat="1" ht="75" x14ac:dyDescent="0.25">
      <c r="A223" s="32"/>
      <c r="B223" s="4" t="s">
        <v>340</v>
      </c>
    </row>
    <row r="224" spans="1:6" s="3" customFormat="1" ht="60" x14ac:dyDescent="0.25">
      <c r="A224" s="32"/>
      <c r="B224" s="4" t="s">
        <v>341</v>
      </c>
    </row>
    <row r="225" spans="1:6" s="3" customFormat="1" ht="30" x14ac:dyDescent="0.25">
      <c r="A225" s="32"/>
      <c r="B225" s="4" t="s">
        <v>342</v>
      </c>
    </row>
    <row r="226" spans="1:6" s="3" customFormat="1" ht="93.75" customHeight="1" x14ac:dyDescent="0.25">
      <c r="A226" s="34"/>
      <c r="B226" s="4" t="s">
        <v>343</v>
      </c>
    </row>
    <row r="227" spans="1:6" s="3" customFormat="1" ht="30" x14ac:dyDescent="0.25">
      <c r="A227" s="39" t="s">
        <v>345</v>
      </c>
      <c r="B227" s="8" t="s">
        <v>346</v>
      </c>
      <c r="C227" s="10" t="s">
        <v>126</v>
      </c>
      <c r="D227" s="9">
        <v>5</v>
      </c>
      <c r="E227" s="9"/>
      <c r="F227" s="9">
        <f>(D227*E227)</f>
        <v>0</v>
      </c>
    </row>
    <row r="228" spans="1:6" s="3" customFormat="1" ht="30" x14ac:dyDescent="0.25">
      <c r="A228" s="39" t="s">
        <v>347</v>
      </c>
      <c r="B228" s="8" t="s">
        <v>574</v>
      </c>
      <c r="C228" s="10" t="s">
        <v>126</v>
      </c>
      <c r="D228" s="9">
        <v>16</v>
      </c>
      <c r="E228" s="9"/>
      <c r="F228" s="9">
        <f>(D228*E228)</f>
        <v>0</v>
      </c>
    </row>
    <row r="229" spans="1:6" s="3" customFormat="1" ht="30" x14ac:dyDescent="0.25">
      <c r="A229" s="39" t="s">
        <v>570</v>
      </c>
      <c r="B229" s="8" t="s">
        <v>575</v>
      </c>
      <c r="C229" s="10" t="s">
        <v>126</v>
      </c>
      <c r="D229" s="9">
        <v>2</v>
      </c>
      <c r="E229" s="9"/>
      <c r="F229" s="9">
        <f>(D229*E229)</f>
        <v>0</v>
      </c>
    </row>
    <row r="230" spans="1:6" s="3" customFormat="1" ht="30" x14ac:dyDescent="0.25">
      <c r="A230" s="39" t="s">
        <v>571</v>
      </c>
      <c r="B230" s="8" t="s">
        <v>572</v>
      </c>
      <c r="C230" s="10" t="s">
        <v>126</v>
      </c>
      <c r="D230" s="9">
        <v>1</v>
      </c>
      <c r="E230" s="9"/>
      <c r="F230" s="9">
        <f>(D230*E230)</f>
        <v>0</v>
      </c>
    </row>
    <row r="231" spans="1:6" s="3" customFormat="1" ht="30" x14ac:dyDescent="0.25">
      <c r="A231" s="39" t="s">
        <v>573</v>
      </c>
      <c r="B231" s="8" t="s">
        <v>576</v>
      </c>
      <c r="C231" s="10" t="s">
        <v>126</v>
      </c>
      <c r="D231" s="9">
        <v>1</v>
      </c>
      <c r="E231" s="9"/>
      <c r="F231" s="9">
        <f>(D231*E231)</f>
        <v>0</v>
      </c>
    </row>
    <row r="232" spans="1:6" x14ac:dyDescent="0.25">
      <c r="A232" s="25"/>
    </row>
    <row r="233" spans="1:6" s="3" customFormat="1" ht="62.25" customHeight="1" x14ac:dyDescent="0.25">
      <c r="A233" s="34" t="s">
        <v>273</v>
      </c>
      <c r="B233" s="4" t="s">
        <v>350</v>
      </c>
    </row>
    <row r="234" spans="1:6" s="3" customFormat="1" ht="90" x14ac:dyDescent="0.25">
      <c r="A234" s="2"/>
      <c r="B234" s="4" t="s">
        <v>349</v>
      </c>
    </row>
    <row r="235" spans="1:6" s="3" customFormat="1" ht="30" x14ac:dyDescent="0.25">
      <c r="A235" s="7"/>
      <c r="B235" s="8" t="s">
        <v>107</v>
      </c>
      <c r="C235" s="10" t="s">
        <v>126</v>
      </c>
      <c r="D235" s="9">
        <v>1</v>
      </c>
      <c r="E235" s="9"/>
      <c r="F235" s="9">
        <f>(D235*E235)</f>
        <v>0</v>
      </c>
    </row>
    <row r="236" spans="1:6" x14ac:dyDescent="0.25">
      <c r="A236" s="25"/>
      <c r="D236" s="30"/>
    </row>
    <row r="237" spans="1:6" s="3" customFormat="1" ht="15.75" thickBot="1" x14ac:dyDescent="0.3">
      <c r="A237" s="17"/>
      <c r="B237" s="18" t="s">
        <v>351</v>
      </c>
      <c r="C237" s="19"/>
      <c r="D237" s="19"/>
      <c r="E237" s="19"/>
      <c r="F237" s="20">
        <f>SUM(F180:F236)</f>
        <v>0</v>
      </c>
    </row>
    <row r="238" spans="1:6" ht="15.75" thickTop="1" x14ac:dyDescent="0.25">
      <c r="A238" s="25"/>
    </row>
    <row r="239" spans="1:6" x14ac:dyDescent="0.25">
      <c r="A239" s="25"/>
    </row>
    <row r="240" spans="1:6" s="3" customFormat="1" x14ac:dyDescent="0.25">
      <c r="A240" s="14" t="s">
        <v>515</v>
      </c>
      <c r="B240" s="15" t="s">
        <v>352</v>
      </c>
      <c r="C240" s="16" t="s">
        <v>86</v>
      </c>
      <c r="D240" s="16" t="s">
        <v>87</v>
      </c>
      <c r="E240" s="16" t="s">
        <v>88</v>
      </c>
      <c r="F240" s="16" t="s">
        <v>89</v>
      </c>
    </row>
    <row r="241" spans="1:6" s="3" customFormat="1" x14ac:dyDescent="0.25">
      <c r="A241" s="2"/>
    </row>
    <row r="242" spans="1:6" s="3" customFormat="1" ht="62.25" customHeight="1" x14ac:dyDescent="0.25">
      <c r="A242" s="2"/>
      <c r="B242" s="58" t="s">
        <v>353</v>
      </c>
      <c r="C242" s="59"/>
      <c r="D242" s="59"/>
      <c r="E242" s="59"/>
      <c r="F242" s="59"/>
    </row>
    <row r="243" spans="1:6" s="3" customFormat="1" ht="91.5" customHeight="1" x14ac:dyDescent="0.25">
      <c r="A243" s="2"/>
      <c r="B243" s="58" t="s">
        <v>354</v>
      </c>
      <c r="C243" s="59"/>
      <c r="D243" s="59"/>
      <c r="E243" s="59"/>
      <c r="F243" s="59"/>
    </row>
    <row r="244" spans="1:6" s="3" customFormat="1" ht="62.25" customHeight="1" x14ac:dyDescent="0.25">
      <c r="A244" s="2"/>
      <c r="B244" s="58" t="s">
        <v>355</v>
      </c>
      <c r="C244" s="59"/>
      <c r="D244" s="59"/>
      <c r="E244" s="59"/>
      <c r="F244" s="59"/>
    </row>
    <row r="245" spans="1:6" s="3" customFormat="1" ht="93" customHeight="1" x14ac:dyDescent="0.25">
      <c r="A245" s="2"/>
      <c r="B245" s="58" t="s">
        <v>356</v>
      </c>
      <c r="C245" s="59"/>
      <c r="D245" s="59"/>
      <c r="E245" s="59"/>
      <c r="F245" s="59"/>
    </row>
    <row r="246" spans="1:6" s="3" customFormat="1" ht="75.75" customHeight="1" x14ac:dyDescent="0.25">
      <c r="A246" s="2"/>
      <c r="B246" s="58" t="s">
        <v>357</v>
      </c>
      <c r="C246" s="59"/>
      <c r="D246" s="59"/>
      <c r="E246" s="59"/>
      <c r="F246" s="59"/>
    </row>
    <row r="247" spans="1:6" s="3" customFormat="1" ht="122.25" customHeight="1" x14ac:dyDescent="0.25">
      <c r="A247" s="2"/>
      <c r="B247" s="58" t="s">
        <v>358</v>
      </c>
      <c r="C247" s="59"/>
      <c r="D247" s="59"/>
      <c r="E247" s="59"/>
      <c r="F247" s="59"/>
    </row>
    <row r="248" spans="1:6" s="3" customFormat="1" ht="93" customHeight="1" x14ac:dyDescent="0.25">
      <c r="A248" s="2"/>
      <c r="B248" s="58" t="s">
        <v>359</v>
      </c>
      <c r="C248" s="59"/>
      <c r="D248" s="59"/>
      <c r="E248" s="59"/>
      <c r="F248" s="59"/>
    </row>
    <row r="249" spans="1:6" s="3" customFormat="1" ht="120.75" customHeight="1" x14ac:dyDescent="0.25">
      <c r="A249" s="2"/>
      <c r="B249" s="58" t="s">
        <v>360</v>
      </c>
      <c r="C249" s="59"/>
      <c r="D249" s="59"/>
      <c r="E249" s="59"/>
      <c r="F249" s="59"/>
    </row>
    <row r="250" spans="1:6" x14ac:dyDescent="0.25">
      <c r="A250" s="25"/>
    </row>
    <row r="251" spans="1:6" s="3" customFormat="1" ht="75" x14ac:dyDescent="0.25">
      <c r="A251" s="34" t="s">
        <v>516</v>
      </c>
      <c r="B251" s="4" t="s">
        <v>361</v>
      </c>
    </row>
    <row r="252" spans="1:6" s="3" customFormat="1" ht="60" x14ac:dyDescent="0.25">
      <c r="A252" s="34"/>
      <c r="B252" s="4" t="s">
        <v>160</v>
      </c>
    </row>
    <row r="253" spans="1:6" s="3" customFormat="1" ht="60" x14ac:dyDescent="0.25">
      <c r="A253" s="35"/>
      <c r="B253" s="8" t="s">
        <v>161</v>
      </c>
      <c r="C253" s="10" t="s">
        <v>129</v>
      </c>
      <c r="D253" s="9">
        <v>157.59</v>
      </c>
      <c r="E253" s="9"/>
      <c r="F253" s="9">
        <f>(D253*E253)</f>
        <v>0</v>
      </c>
    </row>
    <row r="254" spans="1:6" x14ac:dyDescent="0.25">
      <c r="A254" s="37"/>
    </row>
    <row r="255" spans="1:6" s="3" customFormat="1" ht="45" x14ac:dyDescent="0.25">
      <c r="A255" s="34" t="s">
        <v>517</v>
      </c>
      <c r="B255" s="4" t="s">
        <v>364</v>
      </c>
    </row>
    <row r="256" spans="1:6" s="3" customFormat="1" ht="90" x14ac:dyDescent="0.25">
      <c r="A256" s="2"/>
      <c r="B256" s="4" t="s">
        <v>362</v>
      </c>
    </row>
    <row r="257" spans="1:6" s="3" customFormat="1" ht="135" x14ac:dyDescent="0.25">
      <c r="A257" s="7"/>
      <c r="B257" s="8" t="s">
        <v>363</v>
      </c>
      <c r="C257" s="10" t="s">
        <v>129</v>
      </c>
      <c r="D257" s="9">
        <v>7.67</v>
      </c>
      <c r="E257" s="9"/>
      <c r="F257" s="9">
        <f>(D257*E257)</f>
        <v>0</v>
      </c>
    </row>
    <row r="258" spans="1:6" s="3" customFormat="1" x14ac:dyDescent="0.25">
      <c r="A258" s="35" t="s">
        <v>518</v>
      </c>
      <c r="B258" s="8" t="s">
        <v>367</v>
      </c>
      <c r="C258" s="10" t="s">
        <v>104</v>
      </c>
      <c r="D258" s="9">
        <v>12.21</v>
      </c>
      <c r="E258" s="9"/>
      <c r="F258" s="9">
        <f>(D258*E258)</f>
        <v>0</v>
      </c>
    </row>
    <row r="259" spans="1:6" s="3" customFormat="1" ht="30" x14ac:dyDescent="0.25">
      <c r="A259" s="2"/>
      <c r="B259" s="4" t="s">
        <v>107</v>
      </c>
    </row>
    <row r="260" spans="1:6" x14ac:dyDescent="0.25">
      <c r="A260" s="25"/>
    </row>
    <row r="261" spans="1:6" s="3" customFormat="1" ht="45" x14ac:dyDescent="0.25">
      <c r="A261" s="34" t="s">
        <v>519</v>
      </c>
      <c r="B261" s="4" t="s">
        <v>368</v>
      </c>
    </row>
    <row r="262" spans="1:6" s="3" customFormat="1" ht="47.25" customHeight="1" x14ac:dyDescent="0.25">
      <c r="A262" s="2"/>
      <c r="B262" s="4" t="s">
        <v>370</v>
      </c>
    </row>
    <row r="263" spans="1:6" s="3" customFormat="1" ht="135" x14ac:dyDescent="0.25">
      <c r="A263" s="7"/>
      <c r="B263" s="8" t="s">
        <v>363</v>
      </c>
      <c r="C263" s="10" t="s">
        <v>129</v>
      </c>
      <c r="D263" s="9">
        <v>3.95</v>
      </c>
      <c r="E263" s="9"/>
      <c r="F263" s="9">
        <f>(D263*E263)</f>
        <v>0</v>
      </c>
    </row>
    <row r="264" spans="1:6" s="3" customFormat="1" ht="30" x14ac:dyDescent="0.25">
      <c r="A264" s="2"/>
      <c r="B264" s="4" t="s">
        <v>107</v>
      </c>
    </row>
    <row r="265" spans="1:6" x14ac:dyDescent="0.25">
      <c r="A265" s="25"/>
    </row>
    <row r="266" spans="1:6" s="3" customFormat="1" ht="45" x14ac:dyDescent="0.25">
      <c r="A266" s="34" t="s">
        <v>520</v>
      </c>
      <c r="B266" s="4" t="s">
        <v>368</v>
      </c>
    </row>
    <row r="267" spans="1:6" s="3" customFormat="1" ht="90" x14ac:dyDescent="0.25">
      <c r="A267" s="2"/>
      <c r="B267" s="4" t="s">
        <v>362</v>
      </c>
    </row>
    <row r="268" spans="1:6" s="3" customFormat="1" ht="135" x14ac:dyDescent="0.25">
      <c r="A268" s="7"/>
      <c r="B268" s="8" t="s">
        <v>369</v>
      </c>
      <c r="C268" s="10" t="s">
        <v>129</v>
      </c>
      <c r="D268" s="9">
        <v>55.33</v>
      </c>
      <c r="E268" s="9"/>
      <c r="F268" s="9">
        <f>(D268*E268)</f>
        <v>0</v>
      </c>
    </row>
    <row r="269" spans="1:6" s="3" customFormat="1" x14ac:dyDescent="0.25">
      <c r="A269" s="35" t="s">
        <v>521</v>
      </c>
      <c r="B269" s="8" t="s">
        <v>367</v>
      </c>
      <c r="C269" s="10" t="s">
        <v>104</v>
      </c>
      <c r="D269" s="9">
        <v>52.1</v>
      </c>
      <c r="E269" s="9"/>
      <c r="F269" s="9">
        <f>(D269*E269)</f>
        <v>0</v>
      </c>
    </row>
    <row r="270" spans="1:6" s="3" customFormat="1" ht="30" x14ac:dyDescent="0.25">
      <c r="A270" s="2"/>
      <c r="B270" s="4" t="s">
        <v>107</v>
      </c>
    </row>
    <row r="271" spans="1:6" x14ac:dyDescent="0.25">
      <c r="A271" s="25"/>
    </row>
    <row r="272" spans="1:6" ht="75" x14ac:dyDescent="0.25">
      <c r="A272" s="34" t="s">
        <v>522</v>
      </c>
      <c r="B272" s="38" t="s">
        <v>371</v>
      </c>
    </row>
    <row r="273" spans="1:6" ht="45" x14ac:dyDescent="0.25">
      <c r="A273" s="25"/>
      <c r="B273" s="4" t="s">
        <v>372</v>
      </c>
    </row>
    <row r="274" spans="1:6" s="3" customFormat="1" ht="75" x14ac:dyDescent="0.25">
      <c r="A274" s="7"/>
      <c r="B274" s="8" t="s">
        <v>373</v>
      </c>
      <c r="C274" s="10" t="s">
        <v>129</v>
      </c>
      <c r="D274" s="9">
        <v>24.07</v>
      </c>
      <c r="E274" s="9"/>
      <c r="F274" s="9">
        <f>(D274*E274)</f>
        <v>0</v>
      </c>
    </row>
    <row r="275" spans="1:6" s="3" customFormat="1" ht="30" x14ac:dyDescent="0.25">
      <c r="A275" s="2"/>
      <c r="B275" s="4" t="s">
        <v>107</v>
      </c>
    </row>
    <row r="276" spans="1:6" x14ac:dyDescent="0.25">
      <c r="A276" s="25"/>
    </row>
    <row r="277" spans="1:6" s="3" customFormat="1" ht="105" x14ac:dyDescent="0.25">
      <c r="A277" s="34" t="s">
        <v>523</v>
      </c>
      <c r="B277" s="40" t="s">
        <v>376</v>
      </c>
    </row>
    <row r="278" spans="1:6" s="3" customFormat="1" ht="75" x14ac:dyDescent="0.25">
      <c r="A278" s="2"/>
      <c r="B278" s="40" t="s">
        <v>377</v>
      </c>
    </row>
    <row r="279" spans="1:6" s="3" customFormat="1" ht="60" x14ac:dyDescent="0.25">
      <c r="A279" s="7"/>
      <c r="B279" s="8" t="s">
        <v>374</v>
      </c>
      <c r="C279" s="10" t="s">
        <v>129</v>
      </c>
      <c r="D279" s="9">
        <v>136.62</v>
      </c>
      <c r="E279" s="9"/>
      <c r="F279" s="9">
        <f>(D279*E279)</f>
        <v>0</v>
      </c>
    </row>
    <row r="280" spans="1:6" s="3" customFormat="1" x14ac:dyDescent="0.25">
      <c r="A280" s="35" t="s">
        <v>524</v>
      </c>
      <c r="B280" s="8" t="s">
        <v>375</v>
      </c>
      <c r="C280" s="10" t="s">
        <v>104</v>
      </c>
      <c r="D280" s="9">
        <v>99.11</v>
      </c>
      <c r="E280" s="9"/>
      <c r="F280" s="9">
        <f>(D280*E280)</f>
        <v>0</v>
      </c>
    </row>
    <row r="281" spans="1:6" s="3" customFormat="1" ht="30" x14ac:dyDescent="0.25">
      <c r="A281" s="2"/>
      <c r="B281" s="4" t="s">
        <v>107</v>
      </c>
    </row>
    <row r="282" spans="1:6" x14ac:dyDescent="0.25">
      <c r="A282" s="25"/>
    </row>
    <row r="283" spans="1:6" s="3" customFormat="1" ht="75" x14ac:dyDescent="0.25">
      <c r="A283" s="34" t="s">
        <v>533</v>
      </c>
      <c r="B283" s="40" t="s">
        <v>378</v>
      </c>
    </row>
    <row r="284" spans="1:6" s="3" customFormat="1" ht="75" x14ac:dyDescent="0.25">
      <c r="A284" s="2"/>
      <c r="B284" s="40" t="s">
        <v>377</v>
      </c>
    </row>
    <row r="285" spans="1:6" s="3" customFormat="1" ht="60" x14ac:dyDescent="0.25">
      <c r="A285" s="7"/>
      <c r="B285" s="8" t="s">
        <v>374</v>
      </c>
      <c r="C285" s="10" t="s">
        <v>129</v>
      </c>
      <c r="D285" s="9">
        <v>9.15</v>
      </c>
      <c r="E285" s="9"/>
      <c r="F285" s="9">
        <f>(D285*E285)</f>
        <v>0</v>
      </c>
    </row>
    <row r="286" spans="1:6" s="3" customFormat="1" x14ac:dyDescent="0.25">
      <c r="A286" s="35" t="s">
        <v>534</v>
      </c>
      <c r="B286" s="8" t="s">
        <v>375</v>
      </c>
      <c r="C286" s="10" t="s">
        <v>104</v>
      </c>
      <c r="D286" s="9">
        <v>1.76</v>
      </c>
      <c r="E286" s="9"/>
      <c r="F286" s="9">
        <f>(D286*E286)</f>
        <v>0</v>
      </c>
    </row>
    <row r="287" spans="1:6" s="3" customFormat="1" ht="30" x14ac:dyDescent="0.25">
      <c r="A287" s="2"/>
      <c r="B287" s="4" t="s">
        <v>107</v>
      </c>
    </row>
    <row r="288" spans="1:6" x14ac:dyDescent="0.25">
      <c r="A288" s="25"/>
    </row>
    <row r="289" spans="1:6" s="3" customFormat="1" ht="15.75" thickBot="1" x14ac:dyDescent="0.3">
      <c r="A289" s="17"/>
      <c r="B289" s="18" t="s">
        <v>379</v>
      </c>
      <c r="C289" s="19"/>
      <c r="D289" s="19"/>
      <c r="E289" s="19"/>
      <c r="F289" s="20">
        <f>SUM(F241:F288)</f>
        <v>0</v>
      </c>
    </row>
    <row r="290" spans="1:6" ht="15.75" thickTop="1" x14ac:dyDescent="0.25">
      <c r="A290" s="25"/>
    </row>
    <row r="291" spans="1:6" x14ac:dyDescent="0.25">
      <c r="A291" s="25"/>
    </row>
    <row r="292" spans="1:6" s="3" customFormat="1" x14ac:dyDescent="0.25">
      <c r="A292" s="14" t="s">
        <v>535</v>
      </c>
      <c r="B292" s="15" t="s">
        <v>380</v>
      </c>
      <c r="C292" s="16" t="s">
        <v>86</v>
      </c>
      <c r="D292" s="16" t="s">
        <v>87</v>
      </c>
      <c r="E292" s="16" t="s">
        <v>88</v>
      </c>
      <c r="F292" s="16" t="s">
        <v>89</v>
      </c>
    </row>
    <row r="293" spans="1:6" s="3" customFormat="1" x14ac:dyDescent="0.25">
      <c r="A293" s="2"/>
    </row>
    <row r="294" spans="1:6" s="3" customFormat="1" ht="63" customHeight="1" x14ac:dyDescent="0.25">
      <c r="A294" s="2"/>
      <c r="B294" s="58" t="s">
        <v>381</v>
      </c>
      <c r="C294" s="59"/>
      <c r="D294" s="59"/>
      <c r="E294" s="59"/>
      <c r="F294" s="59"/>
    </row>
    <row r="295" spans="1:6" s="3" customFormat="1" ht="106.5" customHeight="1" x14ac:dyDescent="0.25">
      <c r="A295" s="2"/>
      <c r="B295" s="58" t="s">
        <v>382</v>
      </c>
      <c r="C295" s="59"/>
      <c r="D295" s="59"/>
      <c r="E295" s="59"/>
      <c r="F295" s="59"/>
    </row>
    <row r="296" spans="1:6" s="3" customFormat="1" ht="91.5" customHeight="1" x14ac:dyDescent="0.25">
      <c r="A296" s="2"/>
      <c r="B296" s="58" t="s">
        <v>383</v>
      </c>
      <c r="C296" s="59"/>
      <c r="D296" s="59"/>
      <c r="E296" s="59"/>
      <c r="F296" s="59"/>
    </row>
    <row r="297" spans="1:6" x14ac:dyDescent="0.25">
      <c r="A297" s="25"/>
      <c r="B297" s="27"/>
      <c r="C297" s="28"/>
      <c r="D297" s="28"/>
      <c r="E297" s="28"/>
      <c r="F297" s="28"/>
    </row>
    <row r="298" spans="1:6" s="3" customFormat="1" ht="60.75" customHeight="1" x14ac:dyDescent="0.25">
      <c r="A298" s="34" t="s">
        <v>536</v>
      </c>
      <c r="B298" s="4" t="s">
        <v>386</v>
      </c>
      <c r="C298" s="5"/>
      <c r="D298" s="5"/>
      <c r="E298" s="5"/>
      <c r="F298" s="5"/>
    </row>
    <row r="299" spans="1:6" s="3" customFormat="1" ht="106.5" customHeight="1" x14ac:dyDescent="0.25">
      <c r="A299" s="2"/>
      <c r="B299" s="4" t="s">
        <v>387</v>
      </c>
      <c r="C299" s="5"/>
      <c r="D299" s="5"/>
      <c r="E299" s="5"/>
      <c r="F299" s="5"/>
    </row>
    <row r="300" spans="1:6" s="3" customFormat="1" ht="77.25" customHeight="1" x14ac:dyDescent="0.25">
      <c r="A300" s="2"/>
      <c r="B300" s="4" t="s">
        <v>388</v>
      </c>
      <c r="C300" s="5"/>
      <c r="D300" s="5"/>
      <c r="E300" s="5"/>
      <c r="F300" s="5"/>
    </row>
    <row r="301" spans="1:6" s="3" customFormat="1" ht="105" x14ac:dyDescent="0.25">
      <c r="A301" s="2"/>
      <c r="B301" s="4" t="s">
        <v>389</v>
      </c>
      <c r="C301" s="5"/>
      <c r="D301" s="5"/>
      <c r="E301" s="5"/>
      <c r="F301" s="5"/>
    </row>
    <row r="302" spans="1:6" s="3" customFormat="1" ht="90" x14ac:dyDescent="0.25">
      <c r="A302" s="2"/>
      <c r="B302" s="4" t="s">
        <v>390</v>
      </c>
      <c r="C302" s="5"/>
      <c r="D302" s="5"/>
      <c r="E302" s="5"/>
      <c r="F302" s="5"/>
    </row>
    <row r="303" spans="1:6" s="3" customFormat="1" ht="45" x14ac:dyDescent="0.25">
      <c r="A303" s="2"/>
      <c r="B303" s="4" t="s">
        <v>391</v>
      </c>
      <c r="C303" s="5"/>
      <c r="D303" s="5"/>
      <c r="E303" s="5"/>
      <c r="F303" s="5"/>
    </row>
    <row r="304" spans="1:6" s="3" customFormat="1" ht="30" x14ac:dyDescent="0.25">
      <c r="A304" s="2"/>
      <c r="B304" s="4" t="s">
        <v>392</v>
      </c>
      <c r="C304" s="5"/>
      <c r="D304" s="5"/>
      <c r="E304" s="5"/>
      <c r="F304" s="5"/>
    </row>
    <row r="305" spans="1:6" s="3" customFormat="1" ht="60" x14ac:dyDescent="0.25">
      <c r="A305" s="7"/>
      <c r="B305" s="8" t="s">
        <v>393</v>
      </c>
      <c r="C305" s="10" t="s">
        <v>117</v>
      </c>
      <c r="D305" s="9">
        <v>396.42</v>
      </c>
      <c r="E305" s="9"/>
      <c r="F305" s="9">
        <f>(D305*E305)</f>
        <v>0</v>
      </c>
    </row>
    <row r="306" spans="1:6" s="3" customFormat="1" ht="46.5" customHeight="1" x14ac:dyDescent="0.25">
      <c r="A306" s="35" t="s">
        <v>537</v>
      </c>
      <c r="B306" s="8" t="s">
        <v>384</v>
      </c>
      <c r="C306" s="10" t="s">
        <v>104</v>
      </c>
      <c r="D306" s="9">
        <v>370.59</v>
      </c>
      <c r="E306" s="9"/>
      <c r="F306" s="9">
        <f>(D306*E306)</f>
        <v>0</v>
      </c>
    </row>
    <row r="307" spans="1:6" s="3" customFormat="1" ht="75" x14ac:dyDescent="0.25">
      <c r="A307" s="2"/>
      <c r="B307" s="4" t="s">
        <v>385</v>
      </c>
      <c r="C307" s="5"/>
      <c r="D307" s="5"/>
      <c r="E307" s="5"/>
      <c r="F307" s="5"/>
    </row>
    <row r="308" spans="1:6" s="3" customFormat="1" ht="30" x14ac:dyDescent="0.25">
      <c r="A308" s="2"/>
      <c r="B308" s="4" t="s">
        <v>107</v>
      </c>
      <c r="C308" s="5"/>
      <c r="D308" s="5"/>
      <c r="E308" s="5"/>
      <c r="F308" s="5"/>
    </row>
    <row r="309" spans="1:6" x14ac:dyDescent="0.25">
      <c r="A309" s="25"/>
    </row>
    <row r="310" spans="1:6" s="3" customFormat="1" ht="30" x14ac:dyDescent="0.25">
      <c r="A310" s="34" t="s">
        <v>538</v>
      </c>
      <c r="B310" s="4" t="s">
        <v>394</v>
      </c>
      <c r="C310" s="5"/>
      <c r="D310" s="5"/>
      <c r="E310" s="5"/>
      <c r="F310" s="5"/>
    </row>
    <row r="311" spans="1:6" s="3" customFormat="1" ht="60" x14ac:dyDescent="0.25">
      <c r="A311" s="2"/>
      <c r="B311" s="4" t="s">
        <v>395</v>
      </c>
      <c r="C311" s="5"/>
      <c r="D311" s="5"/>
      <c r="E311" s="5"/>
      <c r="F311" s="5"/>
    </row>
    <row r="312" spans="1:6" s="3" customFormat="1" ht="90" x14ac:dyDescent="0.25">
      <c r="A312" s="2"/>
      <c r="B312" s="4" t="s">
        <v>396</v>
      </c>
      <c r="C312" s="5"/>
      <c r="D312" s="5"/>
      <c r="E312" s="5"/>
      <c r="F312" s="5"/>
    </row>
    <row r="313" spans="1:6" s="3" customFormat="1" ht="75" x14ac:dyDescent="0.25">
      <c r="A313" s="2"/>
      <c r="B313" s="4" t="s">
        <v>397</v>
      </c>
      <c r="C313" s="5"/>
      <c r="D313" s="5"/>
      <c r="E313" s="5"/>
      <c r="F313" s="5"/>
    </row>
    <row r="314" spans="1:6" s="3" customFormat="1" ht="45" x14ac:dyDescent="0.25">
      <c r="A314" s="2"/>
      <c r="B314" s="4" t="s">
        <v>391</v>
      </c>
      <c r="C314" s="5"/>
      <c r="D314" s="5"/>
      <c r="E314" s="5"/>
      <c r="F314" s="5"/>
    </row>
    <row r="315" spans="1:6" s="3" customFormat="1" ht="60" x14ac:dyDescent="0.25">
      <c r="A315" s="7"/>
      <c r="B315" s="8" t="s">
        <v>393</v>
      </c>
      <c r="C315" s="10" t="s">
        <v>117</v>
      </c>
      <c r="D315" s="9">
        <v>14.65</v>
      </c>
      <c r="E315" s="9"/>
      <c r="F315" s="9">
        <f>(D315*E315)</f>
        <v>0</v>
      </c>
    </row>
    <row r="316" spans="1:6" s="3" customFormat="1" ht="46.5" customHeight="1" x14ac:dyDescent="0.25">
      <c r="A316" s="35" t="s">
        <v>539</v>
      </c>
      <c r="B316" s="8" t="s">
        <v>384</v>
      </c>
      <c r="C316" s="10" t="s">
        <v>104</v>
      </c>
      <c r="D316" s="9">
        <v>15.68</v>
      </c>
      <c r="E316" s="9"/>
      <c r="F316" s="9">
        <f>(D316*E316)</f>
        <v>0</v>
      </c>
    </row>
    <row r="317" spans="1:6" s="3" customFormat="1" ht="30" x14ac:dyDescent="0.25">
      <c r="A317" s="2"/>
      <c r="B317" s="4" t="s">
        <v>107</v>
      </c>
      <c r="C317" s="5"/>
      <c r="D317" s="5"/>
      <c r="E317" s="5"/>
      <c r="F317" s="5"/>
    </row>
    <row r="318" spans="1:6" x14ac:dyDescent="0.25">
      <c r="A318" s="25"/>
      <c r="B318" s="27"/>
      <c r="C318" s="28"/>
      <c r="D318" s="28"/>
      <c r="E318" s="28"/>
      <c r="F318" s="28"/>
    </row>
    <row r="319" spans="1:6" s="3" customFormat="1" ht="15.75" thickBot="1" x14ac:dyDescent="0.3">
      <c r="A319" s="17"/>
      <c r="B319" s="18" t="s">
        <v>398</v>
      </c>
      <c r="C319" s="19"/>
      <c r="D319" s="19"/>
      <c r="E319" s="19"/>
      <c r="F319" s="20">
        <f>SUM(F293:F318)</f>
        <v>0</v>
      </c>
    </row>
    <row r="320" spans="1:6" ht="15.75" thickTop="1" x14ac:dyDescent="0.25">
      <c r="A320" s="25"/>
    </row>
    <row r="321" spans="1:6" x14ac:dyDescent="0.25">
      <c r="A321" s="25"/>
    </row>
    <row r="322" spans="1:6" s="3" customFormat="1" x14ac:dyDescent="0.25">
      <c r="A322" s="14" t="s">
        <v>525</v>
      </c>
      <c r="B322" s="15" t="s">
        <v>448</v>
      </c>
      <c r="C322" s="16" t="s">
        <v>86</v>
      </c>
      <c r="D322" s="16" t="s">
        <v>87</v>
      </c>
      <c r="E322" s="16" t="s">
        <v>88</v>
      </c>
      <c r="F322" s="16" t="s">
        <v>89</v>
      </c>
    </row>
    <row r="323" spans="1:6" s="3" customFormat="1" x14ac:dyDescent="0.25">
      <c r="A323" s="2"/>
    </row>
    <row r="324" spans="1:6" s="3" customFormat="1" ht="136.5" customHeight="1" x14ac:dyDescent="0.25">
      <c r="A324" s="2"/>
      <c r="B324" s="58" t="s">
        <v>449</v>
      </c>
      <c r="C324" s="59"/>
      <c r="D324" s="59"/>
      <c r="E324" s="59"/>
      <c r="F324" s="59"/>
    </row>
    <row r="325" spans="1:6" s="3" customFormat="1" ht="91.5" customHeight="1" x14ac:dyDescent="0.25">
      <c r="A325" s="2"/>
      <c r="B325" s="58" t="s">
        <v>450</v>
      </c>
      <c r="C325" s="59"/>
      <c r="D325" s="59"/>
      <c r="E325" s="59"/>
      <c r="F325" s="59"/>
    </row>
    <row r="326" spans="1:6" ht="76.5" customHeight="1" x14ac:dyDescent="0.25">
      <c r="A326" s="25"/>
      <c r="B326" s="58" t="s">
        <v>451</v>
      </c>
      <c r="C326" s="59"/>
      <c r="D326" s="59"/>
      <c r="E326" s="59"/>
      <c r="F326" s="59"/>
    </row>
    <row r="327" spans="1:6" ht="121.5" customHeight="1" x14ac:dyDescent="0.25">
      <c r="A327" s="25"/>
      <c r="B327" s="58" t="s">
        <v>452</v>
      </c>
      <c r="C327" s="59"/>
      <c r="D327" s="59"/>
      <c r="E327" s="59"/>
      <c r="F327" s="59"/>
    </row>
    <row r="328" spans="1:6" ht="76.5" customHeight="1" x14ac:dyDescent="0.25">
      <c r="A328" s="25"/>
      <c r="B328" s="58" t="s">
        <v>453</v>
      </c>
      <c r="C328" s="59"/>
      <c r="D328" s="59"/>
      <c r="E328" s="59"/>
      <c r="F328" s="59"/>
    </row>
    <row r="329" spans="1:6" ht="76.5" customHeight="1" x14ac:dyDescent="0.25">
      <c r="A329" s="25"/>
      <c r="B329" s="58" t="s">
        <v>454</v>
      </c>
      <c r="C329" s="59"/>
      <c r="D329" s="59"/>
      <c r="E329" s="59"/>
      <c r="F329" s="59"/>
    </row>
    <row r="330" spans="1:6" ht="61.5" customHeight="1" x14ac:dyDescent="0.25">
      <c r="A330" s="25"/>
      <c r="B330" s="58" t="s">
        <v>455</v>
      </c>
      <c r="C330" s="59"/>
      <c r="D330" s="59"/>
      <c r="E330" s="59"/>
      <c r="F330" s="59"/>
    </row>
    <row r="331" spans="1:6" ht="76.5" customHeight="1" x14ac:dyDescent="0.25">
      <c r="A331" s="25"/>
      <c r="B331" s="58" t="s">
        <v>456</v>
      </c>
      <c r="C331" s="59"/>
      <c r="D331" s="59"/>
      <c r="E331" s="59"/>
      <c r="F331" s="59"/>
    </row>
    <row r="332" spans="1:6" ht="91.5" customHeight="1" x14ac:dyDescent="0.25">
      <c r="A332" s="25"/>
      <c r="B332" s="58" t="s">
        <v>457</v>
      </c>
      <c r="C332" s="59"/>
      <c r="D332" s="59"/>
      <c r="E332" s="59"/>
      <c r="F332" s="59"/>
    </row>
    <row r="333" spans="1:6" ht="76.5" customHeight="1" x14ac:dyDescent="0.25">
      <c r="A333" s="25"/>
      <c r="B333" s="58" t="s">
        <v>458</v>
      </c>
      <c r="C333" s="59"/>
      <c r="D333" s="59"/>
      <c r="E333" s="59"/>
      <c r="F333" s="59"/>
    </row>
    <row r="334" spans="1:6" ht="105.75" customHeight="1" x14ac:dyDescent="0.25">
      <c r="A334" s="25"/>
      <c r="B334" s="58" t="s">
        <v>459</v>
      </c>
      <c r="C334" s="59"/>
      <c r="D334" s="59"/>
      <c r="E334" s="59"/>
      <c r="F334" s="59"/>
    </row>
    <row r="335" spans="1:6" ht="120.75" customHeight="1" x14ac:dyDescent="0.25">
      <c r="A335" s="25"/>
      <c r="B335" s="58" t="s">
        <v>460</v>
      </c>
      <c r="C335" s="59"/>
      <c r="D335" s="59"/>
      <c r="E335" s="59"/>
      <c r="F335" s="59"/>
    </row>
    <row r="336" spans="1:6" x14ac:dyDescent="0.25">
      <c r="A336" s="25"/>
      <c r="B336" s="27"/>
      <c r="C336" s="28"/>
      <c r="D336" s="28"/>
      <c r="E336" s="28"/>
      <c r="F336" s="28"/>
    </row>
    <row r="337" spans="1:6" s="3" customFormat="1" ht="46.5" customHeight="1" x14ac:dyDescent="0.25">
      <c r="A337" s="34" t="s">
        <v>526</v>
      </c>
      <c r="B337" s="4" t="s">
        <v>462</v>
      </c>
      <c r="C337" s="5"/>
      <c r="D337" s="5"/>
      <c r="E337" s="5"/>
      <c r="F337" s="5"/>
    </row>
    <row r="338" spans="1:6" s="3" customFormat="1" ht="30" x14ac:dyDescent="0.25">
      <c r="A338" s="35"/>
      <c r="B338" s="8" t="s">
        <v>461</v>
      </c>
      <c r="C338" s="10" t="s">
        <v>117</v>
      </c>
      <c r="D338" s="9">
        <v>516.79</v>
      </c>
      <c r="E338" s="9"/>
      <c r="F338" s="9">
        <f>(D338*E338)</f>
        <v>0</v>
      </c>
    </row>
    <row r="339" spans="1:6" x14ac:dyDescent="0.25">
      <c r="A339" s="37"/>
      <c r="B339" s="27"/>
      <c r="C339" s="28"/>
      <c r="D339" s="28"/>
      <c r="E339" s="28"/>
      <c r="F339" s="28"/>
    </row>
    <row r="340" spans="1:6" s="3" customFormat="1" ht="135" x14ac:dyDescent="0.25">
      <c r="A340" s="34" t="s">
        <v>527</v>
      </c>
      <c r="B340" s="4" t="s">
        <v>464</v>
      </c>
      <c r="C340" s="5"/>
      <c r="D340" s="5"/>
      <c r="E340" s="5"/>
      <c r="F340" s="5"/>
    </row>
    <row r="341" spans="1:6" s="3" customFormat="1" ht="33" customHeight="1" x14ac:dyDescent="0.25">
      <c r="A341" s="35"/>
      <c r="B341" s="8" t="s">
        <v>463</v>
      </c>
      <c r="C341" s="10" t="s">
        <v>117</v>
      </c>
      <c r="D341" s="9">
        <v>2021.32</v>
      </c>
      <c r="E341" s="9"/>
      <c r="F341" s="9">
        <f>(D341*E341)</f>
        <v>0</v>
      </c>
    </row>
    <row r="342" spans="1:6" x14ac:dyDescent="0.25">
      <c r="A342" s="37"/>
      <c r="B342" s="27"/>
      <c r="C342" s="28"/>
      <c r="D342" s="28"/>
      <c r="E342" s="28"/>
      <c r="F342" s="28"/>
    </row>
    <row r="343" spans="1:6" s="3" customFormat="1" ht="120" x14ac:dyDescent="0.25">
      <c r="A343" s="35" t="s">
        <v>540</v>
      </c>
      <c r="B343" s="8" t="s">
        <v>465</v>
      </c>
      <c r="C343" s="10" t="s">
        <v>117</v>
      </c>
      <c r="D343" s="9">
        <v>275</v>
      </c>
      <c r="E343" s="9"/>
      <c r="F343" s="9">
        <f>(D343*E343)</f>
        <v>0</v>
      </c>
    </row>
    <row r="344" spans="1:6" x14ac:dyDescent="0.25">
      <c r="A344" s="25"/>
      <c r="B344" s="27"/>
      <c r="C344" s="28"/>
      <c r="D344" s="28"/>
      <c r="E344" s="28"/>
      <c r="F344" s="28"/>
    </row>
    <row r="345" spans="1:6" s="3" customFormat="1" ht="15.75" thickBot="1" x14ac:dyDescent="0.3">
      <c r="A345" s="17"/>
      <c r="B345" s="18" t="s">
        <v>466</v>
      </c>
      <c r="C345" s="19"/>
      <c r="D345" s="19"/>
      <c r="E345" s="19"/>
      <c r="F345" s="20">
        <f>SUM(F323:F344)</f>
        <v>0</v>
      </c>
    </row>
    <row r="346" spans="1:6" ht="15.75" thickTop="1" x14ac:dyDescent="0.25">
      <c r="A346" s="25"/>
    </row>
    <row r="347" spans="1:6" x14ac:dyDescent="0.25">
      <c r="A347" s="25"/>
    </row>
    <row r="348" spans="1:6" s="3" customFormat="1" x14ac:dyDescent="0.25">
      <c r="A348" s="14" t="s">
        <v>528</v>
      </c>
      <c r="B348" s="15" t="s">
        <v>467</v>
      </c>
      <c r="C348" s="16" t="s">
        <v>86</v>
      </c>
      <c r="D348" s="16" t="s">
        <v>87</v>
      </c>
      <c r="E348" s="16" t="s">
        <v>88</v>
      </c>
      <c r="F348" s="16" t="s">
        <v>89</v>
      </c>
    </row>
    <row r="349" spans="1:6" s="3" customFormat="1" x14ac:dyDescent="0.25">
      <c r="A349" s="2"/>
    </row>
    <row r="350" spans="1:6" s="3" customFormat="1" ht="76.5" customHeight="1" x14ac:dyDescent="0.25">
      <c r="A350" s="2"/>
      <c r="B350" s="58" t="s">
        <v>468</v>
      </c>
      <c r="C350" s="59"/>
      <c r="D350" s="59"/>
      <c r="E350" s="59"/>
      <c r="F350" s="59"/>
    </row>
    <row r="351" spans="1:6" s="3" customFormat="1" ht="90" customHeight="1" x14ac:dyDescent="0.25">
      <c r="A351" s="2"/>
      <c r="B351" s="58" t="s">
        <v>469</v>
      </c>
      <c r="C351" s="59"/>
      <c r="D351" s="59"/>
      <c r="E351" s="59"/>
      <c r="F351" s="59"/>
    </row>
    <row r="352" spans="1:6" s="3" customFormat="1" ht="91.5" customHeight="1" x14ac:dyDescent="0.25">
      <c r="A352" s="2"/>
      <c r="B352" s="58" t="s">
        <v>470</v>
      </c>
      <c r="C352" s="59"/>
      <c r="D352" s="59"/>
      <c r="E352" s="59"/>
      <c r="F352" s="59"/>
    </row>
    <row r="353" spans="1:6" x14ac:dyDescent="0.25">
      <c r="A353" s="25"/>
      <c r="B353" s="27"/>
      <c r="C353" s="28"/>
      <c r="D353" s="28"/>
      <c r="E353" s="28"/>
      <c r="F353" s="28"/>
    </row>
    <row r="354" spans="1:6" ht="75" x14ac:dyDescent="0.25">
      <c r="A354" s="34" t="s">
        <v>529</v>
      </c>
      <c r="B354" s="4" t="s">
        <v>472</v>
      </c>
      <c r="C354" s="28"/>
      <c r="D354" s="28"/>
      <c r="E354" s="28"/>
      <c r="F354" s="28"/>
    </row>
    <row r="355" spans="1:6" s="3" customFormat="1" ht="75" x14ac:dyDescent="0.25">
      <c r="A355" s="35"/>
      <c r="B355" s="8" t="s">
        <v>471</v>
      </c>
      <c r="C355" s="10" t="s">
        <v>117</v>
      </c>
      <c r="D355" s="9">
        <v>233.6</v>
      </c>
      <c r="E355" s="9"/>
      <c r="F355" s="9">
        <f>(D355*E355)</f>
        <v>0</v>
      </c>
    </row>
    <row r="356" spans="1:6" s="3" customFormat="1" x14ac:dyDescent="0.25">
      <c r="A356" s="34"/>
      <c r="B356" s="4"/>
      <c r="C356" s="5"/>
      <c r="D356" s="5"/>
      <c r="E356" s="5"/>
      <c r="F356" s="5"/>
    </row>
    <row r="357" spans="1:6" s="3" customFormat="1" ht="30" x14ac:dyDescent="0.25">
      <c r="A357" s="34" t="s">
        <v>530</v>
      </c>
      <c r="B357" s="4" t="s">
        <v>484</v>
      </c>
      <c r="C357" s="5"/>
      <c r="D357" s="5"/>
      <c r="E357" s="5"/>
      <c r="F357" s="5"/>
    </row>
    <row r="358" spans="1:6" s="3" customFormat="1" ht="30" x14ac:dyDescent="0.25">
      <c r="A358" s="2"/>
      <c r="B358" s="4" t="s">
        <v>473</v>
      </c>
      <c r="C358" s="5"/>
      <c r="D358" s="5"/>
      <c r="E358" s="5"/>
      <c r="F358" s="5"/>
    </row>
    <row r="359" spans="1:6" s="3" customFormat="1" ht="30" x14ac:dyDescent="0.25">
      <c r="A359" s="2"/>
      <c r="B359" s="4" t="s">
        <v>474</v>
      </c>
      <c r="C359" s="5"/>
      <c r="D359" s="5"/>
      <c r="E359" s="5"/>
      <c r="F359" s="5"/>
    </row>
    <row r="360" spans="1:6" s="3" customFormat="1" ht="75" x14ac:dyDescent="0.25">
      <c r="A360" s="2"/>
      <c r="B360" s="4" t="s">
        <v>475</v>
      </c>
      <c r="C360" s="5"/>
      <c r="D360" s="5"/>
      <c r="E360" s="5"/>
      <c r="F360" s="5"/>
    </row>
    <row r="361" spans="1:6" s="3" customFormat="1" ht="60" x14ac:dyDescent="0.25">
      <c r="A361" s="2"/>
      <c r="B361" s="4" t="s">
        <v>476</v>
      </c>
      <c r="C361" s="5"/>
      <c r="D361" s="5"/>
      <c r="E361" s="5"/>
      <c r="F361" s="5"/>
    </row>
    <row r="362" spans="1:6" s="3" customFormat="1" ht="45" x14ac:dyDescent="0.25">
      <c r="A362" s="2"/>
      <c r="B362" s="4" t="s">
        <v>477</v>
      </c>
      <c r="C362" s="5"/>
      <c r="D362" s="5"/>
      <c r="E362" s="5"/>
      <c r="F362" s="5"/>
    </row>
    <row r="363" spans="1:6" s="3" customFormat="1" ht="30" x14ac:dyDescent="0.25">
      <c r="A363" s="2"/>
      <c r="B363" s="4" t="s">
        <v>478</v>
      </c>
      <c r="C363" s="5"/>
      <c r="D363" s="5"/>
      <c r="E363" s="5"/>
      <c r="F363" s="5"/>
    </row>
    <row r="364" spans="1:6" s="3" customFormat="1" ht="30" x14ac:dyDescent="0.25">
      <c r="A364" s="2"/>
      <c r="B364" s="4" t="s">
        <v>479</v>
      </c>
      <c r="C364" s="5"/>
      <c r="D364" s="5"/>
      <c r="E364" s="5"/>
      <c r="F364" s="5"/>
    </row>
    <row r="365" spans="1:6" s="3" customFormat="1" ht="30" x14ac:dyDescent="0.25">
      <c r="A365" s="2"/>
      <c r="B365" s="4" t="s">
        <v>480</v>
      </c>
      <c r="C365" s="5"/>
      <c r="D365" s="5"/>
      <c r="E365" s="5"/>
      <c r="F365" s="5"/>
    </row>
    <row r="366" spans="1:6" s="3" customFormat="1" ht="30" x14ac:dyDescent="0.25">
      <c r="A366" s="2"/>
      <c r="B366" s="4" t="s">
        <v>481</v>
      </c>
      <c r="C366" s="5"/>
      <c r="D366" s="5"/>
      <c r="E366" s="5"/>
      <c r="F366" s="5"/>
    </row>
    <row r="367" spans="1:6" s="3" customFormat="1" ht="45" x14ac:dyDescent="0.25">
      <c r="A367" s="2"/>
      <c r="B367" s="4" t="s">
        <v>477</v>
      </c>
      <c r="C367" s="5"/>
      <c r="D367" s="5"/>
      <c r="E367" s="5"/>
      <c r="F367" s="5"/>
    </row>
    <row r="368" spans="1:6" s="3" customFormat="1" ht="30" x14ac:dyDescent="0.25">
      <c r="A368" s="2"/>
      <c r="B368" s="4" t="s">
        <v>482</v>
      </c>
      <c r="C368" s="5"/>
      <c r="D368" s="5"/>
      <c r="E368" s="5"/>
      <c r="F368" s="5"/>
    </row>
    <row r="369" spans="1:6" s="3" customFormat="1" ht="45" x14ac:dyDescent="0.25">
      <c r="A369" s="7"/>
      <c r="B369" s="8" t="s">
        <v>483</v>
      </c>
      <c r="C369" s="10" t="s">
        <v>117</v>
      </c>
      <c r="D369" s="9">
        <v>24.52</v>
      </c>
      <c r="E369" s="9"/>
      <c r="F369" s="9">
        <f>(D369*E369)</f>
        <v>0</v>
      </c>
    </row>
    <row r="370" spans="1:6" s="3" customFormat="1" ht="60" x14ac:dyDescent="0.25">
      <c r="A370" s="34" t="s">
        <v>541</v>
      </c>
      <c r="B370" s="4" t="s">
        <v>487</v>
      </c>
      <c r="C370" s="5"/>
      <c r="D370" s="5"/>
      <c r="E370" s="5"/>
      <c r="F370" s="5"/>
    </row>
    <row r="371" spans="1:6" s="3" customFormat="1" ht="60" x14ac:dyDescent="0.25">
      <c r="A371" s="2"/>
      <c r="B371" s="4" t="s">
        <v>486</v>
      </c>
      <c r="C371" s="5"/>
      <c r="D371" s="5"/>
      <c r="E371" s="5"/>
      <c r="F371" s="5"/>
    </row>
    <row r="372" spans="1:6" s="3" customFormat="1" ht="45" x14ac:dyDescent="0.25">
      <c r="A372" s="2"/>
      <c r="B372" s="4" t="s">
        <v>477</v>
      </c>
      <c r="C372" s="5"/>
      <c r="D372" s="5"/>
      <c r="E372" s="5"/>
      <c r="F372" s="5"/>
    </row>
    <row r="373" spans="1:6" s="3" customFormat="1" ht="30" x14ac:dyDescent="0.25">
      <c r="A373" s="2"/>
      <c r="B373" s="4" t="s">
        <v>478</v>
      </c>
      <c r="C373" s="5"/>
      <c r="D373" s="5"/>
      <c r="E373" s="5"/>
      <c r="F373" s="5"/>
    </row>
    <row r="374" spans="1:6" s="3" customFormat="1" ht="30" x14ac:dyDescent="0.25">
      <c r="A374" s="2"/>
      <c r="B374" s="4" t="s">
        <v>479</v>
      </c>
      <c r="C374" s="5"/>
      <c r="D374" s="5"/>
      <c r="E374" s="5"/>
      <c r="F374" s="5"/>
    </row>
    <row r="375" spans="1:6" s="3" customFormat="1" ht="30" x14ac:dyDescent="0.25">
      <c r="A375" s="2"/>
      <c r="B375" s="4" t="s">
        <v>480</v>
      </c>
      <c r="C375" s="5"/>
      <c r="D375" s="5"/>
      <c r="E375" s="5"/>
      <c r="F375" s="5"/>
    </row>
    <row r="376" spans="1:6" s="3" customFormat="1" ht="30" x14ac:dyDescent="0.25">
      <c r="A376" s="2"/>
      <c r="B376" s="4" t="s">
        <v>481</v>
      </c>
      <c r="C376" s="5"/>
      <c r="D376" s="5"/>
      <c r="E376" s="5"/>
      <c r="F376" s="5"/>
    </row>
    <row r="377" spans="1:6" s="3" customFormat="1" ht="45" x14ac:dyDescent="0.25">
      <c r="A377" s="2"/>
      <c r="B377" s="4" t="s">
        <v>477</v>
      </c>
      <c r="C377" s="5"/>
      <c r="D377" s="5"/>
      <c r="E377" s="5"/>
      <c r="F377" s="5"/>
    </row>
    <row r="378" spans="1:6" s="3" customFormat="1" ht="30" x14ac:dyDescent="0.25">
      <c r="A378" s="2"/>
      <c r="B378" s="4" t="s">
        <v>482</v>
      </c>
      <c r="C378" s="5"/>
      <c r="D378" s="5"/>
      <c r="E378" s="5"/>
      <c r="F378" s="5"/>
    </row>
    <row r="379" spans="1:6" s="3" customFormat="1" ht="45" x14ac:dyDescent="0.25">
      <c r="A379" s="7"/>
      <c r="B379" s="8" t="s">
        <v>483</v>
      </c>
      <c r="C379" s="10" t="s">
        <v>117</v>
      </c>
      <c r="D379" s="9">
        <v>6.09</v>
      </c>
      <c r="E379" s="9"/>
      <c r="F379" s="9">
        <f>(D379*E379)</f>
        <v>0</v>
      </c>
    </row>
    <row r="380" spans="1:6" s="3" customFormat="1" ht="30" x14ac:dyDescent="0.25">
      <c r="A380" s="2"/>
      <c r="B380" s="4" t="s">
        <v>107</v>
      </c>
      <c r="C380" s="5"/>
      <c r="D380" s="5"/>
      <c r="E380" s="5"/>
      <c r="F380" s="5"/>
    </row>
    <row r="381" spans="1:6" x14ac:dyDescent="0.25">
      <c r="A381" s="25"/>
      <c r="B381" s="27"/>
      <c r="C381" s="28"/>
      <c r="D381" s="28"/>
      <c r="E381" s="28"/>
      <c r="F381" s="28"/>
    </row>
    <row r="382" spans="1:6" s="3" customFormat="1" ht="15.75" thickBot="1" x14ac:dyDescent="0.3">
      <c r="A382" s="17"/>
      <c r="B382" s="18" t="s">
        <v>485</v>
      </c>
      <c r="C382" s="19"/>
      <c r="D382" s="19"/>
      <c r="E382" s="19"/>
      <c r="F382" s="20">
        <f>SUM(F350:F381)</f>
        <v>0</v>
      </c>
    </row>
    <row r="383" spans="1:6" ht="15.75" thickTop="1" x14ac:dyDescent="0.25">
      <c r="A383" s="25"/>
      <c r="B383" s="27"/>
      <c r="C383" s="28"/>
      <c r="D383" s="28"/>
      <c r="E383" s="28"/>
      <c r="F383" s="28"/>
    </row>
    <row r="384" spans="1:6" s="3" customFormat="1" x14ac:dyDescent="0.25">
      <c r="A384" s="2"/>
    </row>
    <row r="385" spans="1:6" s="3" customFormat="1" x14ac:dyDescent="0.25">
      <c r="A385" s="14" t="s">
        <v>531</v>
      </c>
      <c r="B385" s="15" t="s">
        <v>552</v>
      </c>
      <c r="C385" s="16" t="s">
        <v>86</v>
      </c>
      <c r="D385" s="16" t="s">
        <v>87</v>
      </c>
      <c r="E385" s="16" t="s">
        <v>88</v>
      </c>
      <c r="F385" s="16" t="s">
        <v>89</v>
      </c>
    </row>
    <row r="386" spans="1:6" s="3" customFormat="1" x14ac:dyDescent="0.25">
      <c r="A386" s="2"/>
    </row>
    <row r="387" spans="1:6" x14ac:dyDescent="0.25">
      <c r="A387" s="25"/>
    </row>
    <row r="388" spans="1:6" s="3" customFormat="1" ht="60" x14ac:dyDescent="0.25">
      <c r="A388" s="35" t="s">
        <v>532</v>
      </c>
      <c r="B388" s="8" t="s">
        <v>549</v>
      </c>
      <c r="C388" s="10" t="s">
        <v>77</v>
      </c>
      <c r="D388" s="9" t="s">
        <v>581</v>
      </c>
      <c r="E388" s="9"/>
      <c r="F388" s="9"/>
    </row>
    <row r="390" spans="1:6" s="3" customFormat="1" ht="45" x14ac:dyDescent="0.25">
      <c r="A390" s="35" t="s">
        <v>553</v>
      </c>
      <c r="B390" s="8" t="s">
        <v>550</v>
      </c>
      <c r="C390" s="10" t="s">
        <v>77</v>
      </c>
      <c r="D390" s="9" t="s">
        <v>582</v>
      </c>
      <c r="E390" s="9"/>
      <c r="F390" s="9"/>
    </row>
    <row r="393" spans="1:6" s="3" customFormat="1" ht="15.75" thickBot="1" x14ac:dyDescent="0.3">
      <c r="A393" s="17"/>
      <c r="B393" s="18" t="s">
        <v>551</v>
      </c>
      <c r="C393" s="19"/>
      <c r="D393" s="19"/>
      <c r="E393" s="19"/>
      <c r="F393" s="20">
        <f>SUM(F386:F392)</f>
        <v>0</v>
      </c>
    </row>
    <row r="394" spans="1:6" ht="15.75" thickTop="1" x14ac:dyDescent="0.25"/>
    <row r="396" spans="1:6" s="3" customFormat="1" x14ac:dyDescent="0.25"/>
    <row r="397" spans="1:6" s="3" customFormat="1" x14ac:dyDescent="0.25"/>
    <row r="398" spans="1:6" s="3" customFormat="1" x14ac:dyDescent="0.25"/>
  </sheetData>
  <mergeCells count="81">
    <mergeCell ref="B325:F325"/>
    <mergeCell ref="B326:F326"/>
    <mergeCell ref="B32:F32"/>
    <mergeCell ref="B33:F33"/>
    <mergeCell ref="B34:F34"/>
    <mergeCell ref="B35:F35"/>
    <mergeCell ref="B36:F36"/>
    <mergeCell ref="B37:F37"/>
    <mergeCell ref="B38:F38"/>
    <mergeCell ref="B39:F39"/>
    <mergeCell ref="B294:F294"/>
    <mergeCell ref="B295:F295"/>
    <mergeCell ref="B296:F296"/>
    <mergeCell ref="B324:F324"/>
    <mergeCell ref="B249:F249"/>
    <mergeCell ref="B48:F48"/>
    <mergeCell ref="B49:F49"/>
    <mergeCell ref="B50:F50"/>
    <mergeCell ref="B181:F181"/>
    <mergeCell ref="B182:F182"/>
    <mergeCell ref="B73:F73"/>
    <mergeCell ref="B183:F183"/>
    <mergeCell ref="B51:F51"/>
    <mergeCell ref="B242:F242"/>
    <mergeCell ref="B243:F243"/>
    <mergeCell ref="B244:F244"/>
    <mergeCell ref="B74:F74"/>
    <mergeCell ref="B75:F75"/>
    <mergeCell ref="B76:F76"/>
    <mergeCell ref="B77:F77"/>
    <mergeCell ref="B78:F78"/>
    <mergeCell ref="B79:F79"/>
    <mergeCell ref="B80:F80"/>
    <mergeCell ref="B189:F189"/>
    <mergeCell ref="B190:F190"/>
    <mergeCell ref="B191:F191"/>
    <mergeCell ref="B197:F197"/>
    <mergeCell ref="B184:F184"/>
    <mergeCell ref="B185:F185"/>
    <mergeCell ref="B186:F186"/>
    <mergeCell ref="B187:F187"/>
    <mergeCell ref="B188:F188"/>
    <mergeCell ref="B30:F30"/>
    <mergeCell ref="B31:F31"/>
    <mergeCell ref="D13:E13"/>
    <mergeCell ref="D17:E17"/>
    <mergeCell ref="B21:F21"/>
    <mergeCell ref="B22:F22"/>
    <mergeCell ref="B23:F23"/>
    <mergeCell ref="B29:F29"/>
    <mergeCell ref="D12:E12"/>
    <mergeCell ref="A5:B5"/>
    <mergeCell ref="D7:E7"/>
    <mergeCell ref="D8:E8"/>
    <mergeCell ref="D10:E10"/>
    <mergeCell ref="D11:E11"/>
    <mergeCell ref="B248:F248"/>
    <mergeCell ref="B192:F192"/>
    <mergeCell ref="B193:F193"/>
    <mergeCell ref="B194:F194"/>
    <mergeCell ref="B195:F195"/>
    <mergeCell ref="B196:F196"/>
    <mergeCell ref="B245:F245"/>
    <mergeCell ref="B246:F246"/>
    <mergeCell ref="B198:F198"/>
    <mergeCell ref="B351:F351"/>
    <mergeCell ref="B352:F352"/>
    <mergeCell ref="D9:E9"/>
    <mergeCell ref="D14:E14"/>
    <mergeCell ref="D15:E15"/>
    <mergeCell ref="B332:F332"/>
    <mergeCell ref="B333:F333"/>
    <mergeCell ref="B334:F334"/>
    <mergeCell ref="B335:F335"/>
    <mergeCell ref="B350:F350"/>
    <mergeCell ref="B327:F327"/>
    <mergeCell ref="B328:F328"/>
    <mergeCell ref="B329:F329"/>
    <mergeCell ref="B330:F330"/>
    <mergeCell ref="B331:F331"/>
    <mergeCell ref="B247:F247"/>
  </mergeCells>
  <pageMargins left="0.98425196850393704" right="0.59055118110236227" top="0.59055118110236227" bottom="0.59055118110236227" header="0.31496062992125984" footer="0.31496062992125984"/>
  <pageSetup paperSize="9" scale="93" orientation="portrait" r:id="rId1"/>
  <headerFooter>
    <oddHeader>&amp;L&amp;"-,Krepko"&amp;9&amp;K00-049MISEL, projektiranje arhitekture &amp; gradbeni inženiring d.o.o.</oddHeader>
    <oddFooter>&amp;R&amp;"-,Ležeče"&amp;9&amp;K00-049&amp;P/&amp;N</oddFooter>
  </headerFooter>
  <rowBreaks count="1" manualBreakCount="1">
    <brk id="238"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NASLOVNA STRAN</vt:lpstr>
      <vt:lpstr>REKAPITULACIJA</vt:lpstr>
      <vt:lpstr>SPLOŠNA DOLOČILA</vt:lpstr>
      <vt:lpstr>A. GRADBENA DELA</vt:lpstr>
      <vt:lpstr>B. OBRTNIŠKA DELA</vt:lpstr>
      <vt:lpstr>'A. GRADBENA DELA'!Print_Area</vt:lpstr>
      <vt:lpstr>'B. OBRTNIŠKA DELA'!Print_Area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Veldin Dizdarević</cp:lastModifiedBy>
  <cp:lastPrinted>2023-04-12T09:47:10Z</cp:lastPrinted>
  <dcterms:created xsi:type="dcterms:W3CDTF">2023-04-12T09:44:13Z</dcterms:created>
  <dcterms:modified xsi:type="dcterms:W3CDTF">2026-06-24T14:12:48Z</dcterms:modified>
</cp:coreProperties>
</file>